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0730" windowHeight="1176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Sheet1!$8:$10</definedName>
  </definedNames>
  <calcPr calcId="124519"/>
</workbook>
</file>

<file path=xl/calcChain.xml><?xml version="1.0" encoding="utf-8"?>
<calcChain xmlns="http://schemas.openxmlformats.org/spreadsheetml/2006/main">
  <c r="L59" i="1"/>
  <c r="P62"/>
  <c r="P61"/>
  <c r="P60"/>
  <c r="P59"/>
  <c r="L50"/>
  <c r="P53"/>
  <c r="P54"/>
  <c r="P55"/>
  <c r="P56"/>
  <c r="P57"/>
  <c r="P58"/>
  <c r="P52"/>
  <c r="P51"/>
  <c r="P48"/>
  <c r="P47"/>
  <c r="L47"/>
  <c r="P45"/>
  <c r="P44"/>
  <c r="L43"/>
  <c r="P41"/>
  <c r="L39"/>
  <c r="P40"/>
  <c r="L36"/>
  <c r="P33"/>
  <c r="L33"/>
  <c r="P37"/>
  <c r="P36" s="1"/>
  <c r="P34"/>
  <c r="L25"/>
  <c r="P30"/>
  <c r="P31"/>
  <c r="L12"/>
  <c r="P20"/>
  <c r="P21"/>
  <c r="P22"/>
  <c r="P23"/>
  <c r="P26"/>
  <c r="P27"/>
  <c r="P28"/>
  <c r="P29"/>
  <c r="P14"/>
  <c r="P15"/>
  <c r="P16"/>
  <c r="P17"/>
  <c r="P18"/>
  <c r="P19"/>
  <c r="P50" l="1"/>
  <c r="P39"/>
  <c r="P25"/>
  <c r="L65"/>
  <c r="P65" s="1"/>
  <c r="P43"/>
  <c r="P13" l="1"/>
  <c r="P12" s="1"/>
</calcChain>
</file>

<file path=xl/sharedStrings.xml><?xml version="1.0" encoding="utf-8"?>
<sst xmlns="http://schemas.openxmlformats.org/spreadsheetml/2006/main" count="502" uniqueCount="156">
  <si>
    <t>T.C.VI.10</t>
  </si>
  <si>
    <t>PROVINSI SUMATERA BARAT</t>
  </si>
  <si>
    <t>NAMA SKPD: BADAN PENGHUBUNG</t>
  </si>
  <si>
    <t>KODE</t>
  </si>
  <si>
    <t xml:space="preserve">URUSAN/BIDANG URUSAN PEMERINTAHAN DAERAH DAN PROGRAM/KEGIATAN </t>
  </si>
  <si>
    <t xml:space="preserve">INDIKATOR KINERJA PROGRAM/KEGIATAN </t>
  </si>
  <si>
    <t>LOKASI</t>
  </si>
  <si>
    <t>TARGET CAPAIAN KINERJA</t>
  </si>
  <si>
    <t>KEBUTUHAN DANA/PAGU INDIKATIF</t>
  </si>
  <si>
    <t>SUMBER DANA</t>
  </si>
  <si>
    <t>CATATAN PENTING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</si>
  <si>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</si>
  <si>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</si>
  <si>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</si>
  <si>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</si>
  <si>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</si>
  <si>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</si>
  <si>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</si>
  <si>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</si>
  <si>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</si>
  <si>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</si>
  <si>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 xml:space="preserve">PROGRAM PELAYANAN ADM PERKANTORAN </t>
  </si>
  <si>
    <t>Meningkatnya Pelayanan Administrasi Perkantoran</t>
  </si>
  <si>
    <t>01.</t>
  </si>
  <si>
    <t>01</t>
  </si>
  <si>
    <t xml:space="preserve">Penyediaan Jasa Surat Menyurat </t>
  </si>
  <si>
    <t>Terlaksananya administrasi surat menyurat</t>
  </si>
  <si>
    <t xml:space="preserve">Jakarta </t>
  </si>
  <si>
    <t>APBD</t>
  </si>
  <si>
    <t>02</t>
  </si>
  <si>
    <t>Penyediaan Jasa Komunikasi, Sumber Daya  Air &amp; Listrik</t>
  </si>
  <si>
    <t>Jakarta, Bogor dan Yogyakarta</t>
  </si>
  <si>
    <t>05</t>
  </si>
  <si>
    <t xml:space="preserve">Penyediaan Jasa Jaminan Barang Milik Daerah </t>
  </si>
  <si>
    <t xml:space="preserve">Terlaksananya pembayaran tagihan listrik, telepon, internet dan VVN-IP selama 12 bulan </t>
  </si>
  <si>
    <t>Terlaksananya pembayaran PBB Asrama Putera dan Puteri Minang dan Pembayaran Premi Asuransi Bangunan dan Kendaraan dinas operasional selama 1 tahun</t>
  </si>
  <si>
    <t>08</t>
  </si>
  <si>
    <t xml:space="preserve">Penyediaan Jasa Kebersihan, Pengamanan dan Sopir Kantor </t>
  </si>
  <si>
    <t>Tersedianya jasa sopir Badan Penghubung selama 1 tahun</t>
  </si>
  <si>
    <t>Jakarta</t>
  </si>
  <si>
    <t>Penyediaan Alat Tulis Kantor</t>
  </si>
  <si>
    <t>Terpenuhinya kebutuhan Alat Tulis Kantor selama 1 tahun</t>
  </si>
  <si>
    <t>00</t>
  </si>
  <si>
    <t>07</t>
  </si>
  <si>
    <t>11</t>
  </si>
  <si>
    <t>Penyediaan Barang Cetakan dan Penggandaan</t>
  </si>
  <si>
    <t>Terpenuhinya Penyediaan barang cetakan dan penggandaan selama 1 tahun</t>
  </si>
  <si>
    <t>14</t>
  </si>
  <si>
    <t>Penyediaan Peralatan Rumah Tangga</t>
  </si>
  <si>
    <t>Terpenuhinya Kebutuhan Peralatan rumah tangga selama 1 tahun</t>
  </si>
  <si>
    <t>13</t>
  </si>
  <si>
    <t>Penyediaan Bahan Bacaan dan Peraturan Perundang-undangan</t>
  </si>
  <si>
    <t>Tersedianya surat kabar dan bacaan lainnya</t>
  </si>
  <si>
    <t>16</t>
  </si>
  <si>
    <t xml:space="preserve">Penyediaan Makanan dan Minuman </t>
  </si>
  <si>
    <t>Tersedianya makanan &amp; minuman rapat dan tamu kantor pada Badan Penghubung</t>
  </si>
  <si>
    <t>17</t>
  </si>
  <si>
    <t>Rapat-Rapat Koordinasi dan Konsultasi Dalam dan Luar Daerah</t>
  </si>
  <si>
    <t>Terlaksananya rapat, dan koordinasi serta konsultasi di dalam maupun luar daerah</t>
  </si>
  <si>
    <t>18</t>
  </si>
  <si>
    <t>Penyediaan Jasa Informasi, Dokumentasi dan Publilkasi</t>
  </si>
  <si>
    <t>Terlaksananya penyediaan jasa informasi, dokumentasi dan publikasi kegiatan Pemda Sumbar di Jakarta serta beroperasinya Pemprov Sumbar TV</t>
  </si>
  <si>
    <t>PROGRAM PENINGKATAN SARANA DAN PRASARANA APARATUR</t>
  </si>
  <si>
    <t>Meningkatnya sarana &amp; Prasarana Perkantoran dan Aparatur</t>
  </si>
  <si>
    <t>Pengadaan Peralatan dan Perlengkapan Kantor</t>
  </si>
  <si>
    <t xml:space="preserve">Penyediaan Sewa Gedung Kantor/Rumah Dinas </t>
  </si>
  <si>
    <t>19</t>
  </si>
  <si>
    <t>23</t>
  </si>
  <si>
    <t>42</t>
  </si>
  <si>
    <t>Pemeliharaan Rutin/Berkala alat studio, alat komunikasi dan informasi</t>
  </si>
  <si>
    <t>Pemeliharaan Rutin/berkala peralatan/perlengkapan kantor</t>
  </si>
  <si>
    <t>Pemeliharaan Rutin/berkala kendaraan dinas/operasional</t>
  </si>
  <si>
    <t>Terlaksananya penyediaan jasa sewa rumah jabatan dan sewa gedung kantor selama 1 tahun</t>
  </si>
  <si>
    <t>Terpenuhinya kebutuhan peralatan dan perlengkapan kantor selama 1 tahun</t>
  </si>
  <si>
    <t>Terlaksananya pemeliharaan rutin/berkala kendaraan dinas/operasional selama 1 tahun</t>
  </si>
  <si>
    <t>Terlaksananya pemeliharaan rutin/berkala peralatan dan perlengkapan kantor selama 1 tahun</t>
  </si>
  <si>
    <t xml:space="preserve">Terlaksananya pemeliharaan rutin/berkala alat studio, alat komunikasi dan informasi </t>
  </si>
  <si>
    <t>43</t>
  </si>
  <si>
    <t>Pemeliharaan Rutin/Berkala Komputer dan Jaringan Komputerisasi</t>
  </si>
  <si>
    <t>PROGRAM PENINGKATAN DISIPLIN APARATUR</t>
  </si>
  <si>
    <t xml:space="preserve">Meningkatnya Disiplin Aparatur </t>
  </si>
  <si>
    <t>Pengadaan Pakaian Dinas beserta perlengkapannya</t>
  </si>
  <si>
    <t>PROGRAM PENINGKATAN KAPASITAS SUMBER DAYA APARATUR</t>
  </si>
  <si>
    <t xml:space="preserve">Meningkatnya Kapasitas Sumber Daya Aparatur </t>
  </si>
  <si>
    <t xml:space="preserve">Bimbingan Teknis Implementasi Peraturan Perundang-Undangan </t>
  </si>
  <si>
    <t>Tersedianya SDM Aparatur yang berkualitas</t>
  </si>
  <si>
    <t>06</t>
  </si>
  <si>
    <t xml:space="preserve">PROGRAM PENINGKATAN PENGEMBANGAN SISTEM PELAPORAN CAPAIAN KINERJA DAN KEUANGAN </t>
  </si>
  <si>
    <t>Penyusunan Laporan Capaian Kinerja dan Ikhtisar Realisasi Kinerja SKPD</t>
  </si>
  <si>
    <t xml:space="preserve">Terselenggaranya pengembangan sistem pelaporan </t>
  </si>
  <si>
    <t>04</t>
  </si>
  <si>
    <t xml:space="preserve">Penatausahaan Keuangan SKPD </t>
  </si>
  <si>
    <t>Tersedianya pembayaran Honorarium Pengelola Keuangan selama 1 tahun</t>
  </si>
  <si>
    <t xml:space="preserve">Terlaksananya pengadaan pakaian dinas beserta perlengkapannya </t>
  </si>
  <si>
    <t>Terpeliharanya peralatan komputer &amp; jaringan komputerisasi kantor selama 1 tahun</t>
  </si>
  <si>
    <t>PROGRAM PERENCANAAN,PENGELOLAAN, PENGAWASAN DAN PENGENDALIAN KEGIATAN DAN ASSET</t>
  </si>
  <si>
    <t xml:space="preserve">Meningkatnya Perencanaan, Pengelolaan, Pengawasan dan Pengendalian  Kegiatan dan Aset </t>
  </si>
  <si>
    <t>Penyusunan Perencanaan dan Penganggaran SKPD</t>
  </si>
  <si>
    <t>Terlaksananya penyusunan dokumen perencanaan</t>
  </si>
  <si>
    <t>03</t>
  </si>
  <si>
    <t>Pengelolaan, Pengawasan dan Pengendalian Asset SKPD</t>
  </si>
  <si>
    <t>Terlaksananya pengelolaan, pengawasan dan pengendalian Aset SKPD dan Sosialisasi Pengelolaan Aset Badan Penghubung</t>
  </si>
  <si>
    <t>PROGRAM PENINGKATAN PELAYANAN KEDINASAN</t>
  </si>
  <si>
    <t>Penyediaan Jasa Pelayanan Tamu Pemerintah Daerah</t>
  </si>
  <si>
    <t xml:space="preserve">Meningkatnya Pelayanan Kedinasan </t>
  </si>
  <si>
    <t>Terlaksananya penyediaan jasa pelayanan tamu pada Badan Penghubung selama 1 tahun</t>
  </si>
  <si>
    <t xml:space="preserve">PROGRAM PENINGKATAN KINERJA PERANGKAT DAERAH DAN KETATALAKSANAAN PEMERINTAH DAERAH </t>
  </si>
  <si>
    <t xml:space="preserve">Meningkatnya Kinerja Perangkat Daerah dan Ketatalaksanaan Pemerintah Daerah </t>
  </si>
  <si>
    <t xml:space="preserve">Peningkatan Kualitas Kerohanian dan Ceramah Agama Bagi Bakor Masyarakat Minang </t>
  </si>
  <si>
    <t xml:space="preserve">Terlaksananya kegiatan ceramah di bidang kerohanian/agama serta silaturahin antar sesama perantau Minang </t>
  </si>
  <si>
    <t>Meningkatnya Pengembangan Sistem Pelaporan</t>
  </si>
  <si>
    <t>Dialog Interaktif Pejabat Provinsi, Kabupaten/Kota Dengan Tokoh Msyarakat Minang di Perantauan Melalui Media</t>
  </si>
  <si>
    <t>Terselenggaranya dialog interaktif antara pejabat selama 1 tahun</t>
  </si>
  <si>
    <t>Terlaksananya kegiatan sosialisasi hasil-hasil pembangunan Sumatera Barat kepada Masyarakat Minang se-Jabodetabek</t>
  </si>
  <si>
    <t>Sumatera Barat Expo Tahun 2017</t>
  </si>
  <si>
    <t xml:space="preserve">Terselenggaranya Sumatera Barat Expo tahun 2017 </t>
  </si>
  <si>
    <t>Akselerasi Pengurusan Manajemen Pemerintahan Daerah ke Pemerintah Pusat</t>
  </si>
  <si>
    <t>Terselenggaranya koordinasi dan pengurusan kepentingan daerah ke Kementrian, Instansi /Lembaga Pusat</t>
  </si>
  <si>
    <t>Partisipasi dan Promosi Potensi Daerah pada event Promosi di Jakarta</t>
  </si>
  <si>
    <t xml:space="preserve">Terlaksananya kerjasama promosi potensi daerah pada kegiatan promosi di Jakarta </t>
  </si>
  <si>
    <t xml:space="preserve">Pembuatan Buku Agenda Badan Penghubung Pemerintah Provinsi Sumatera Barat </t>
  </si>
  <si>
    <t>Tersedianya Buku Agenda Badan Penghubung Pemprov.Sumbar</t>
  </si>
  <si>
    <t>PROGRAM PENINGKATAN PELAYANAN PUBLIK</t>
  </si>
  <si>
    <t>Meningkatnya Pelayanan Publik</t>
  </si>
  <si>
    <t>Pengelolaan Asrama Mahasiswa Putra dan Putri Minang Yogyakarta dan Bogor</t>
  </si>
  <si>
    <t>Terlaksananya Pengelolaan Asrama Mahasiswa Miang di Yogyakarta dan Bogor</t>
  </si>
  <si>
    <t>RENCANA PROGRAM DAN KEGIATAN SKPD TAHUN 2018</t>
  </si>
  <si>
    <t>DAN PERKIRAAN MAJU TAHUN 2019</t>
  </si>
  <si>
    <t>RENCANA TAHUN 2018</t>
  </si>
  <si>
    <t>PERKIRAAN MAJU RENCANA TAHUN 2019</t>
  </si>
  <si>
    <t>Sosialisasi  Program Pembangunan Sumatera Barat kepada Tokoh/Masyarakat Minang Jabodetabek</t>
  </si>
  <si>
    <t>Peningkatan Motivasi Generasi Muda Minang di Perantau</t>
  </si>
  <si>
    <t>Dialog Adat Untuk Generasi Muda Perantau</t>
  </si>
  <si>
    <t>Terlaksananya dialog adat kepada generasi muda perantau</t>
  </si>
  <si>
    <t>Terlaksananya fasilitasi pertemuan dan peningkatan motivasi generasi muda perantau minang se Jabodetabek</t>
  </si>
  <si>
    <t>150 Orang</t>
  </si>
  <si>
    <t>120 Orang</t>
  </si>
  <si>
    <t>600 bh materai Rp. 6000 dan 250 bh materai Rp. 3000, BBM, Tol/Parkir dan jasa pengirimian 1 tahun</t>
  </si>
  <si>
    <t>12 Bulan</t>
  </si>
  <si>
    <t>PBB 3 asrama dan asuransi 11 kendaraan dinas</t>
  </si>
  <si>
    <t>1 Tahun</t>
  </si>
  <si>
    <t>1 Tahun 6 Orang Sopir</t>
  </si>
  <si>
    <t>1 Unit Mesin Fax, 1 Unit Handycam, 1 Unit Infocus, 3 Unit Camera Digital dan 9 Unit Telepon</t>
  </si>
  <si>
    <t>1 Tahun 11 Unit Kendaraan Dinas Operasional</t>
  </si>
  <si>
    <t>2 Unit Mesin Tik, 5 Unit Dispenser, 1 Unit Mesin Fotocopy, 1 Unit Finger Print, 2 Unit Plang Nama</t>
  </si>
  <si>
    <t>31 Unit Komputer, 7 Unit Printer, 3 Unit Laptop, 5 Notebook</t>
  </si>
  <si>
    <t>48 Orang Pegawai dan 18 Orang Protokol</t>
  </si>
  <si>
    <t>26 Orang</t>
  </si>
  <si>
    <t>Laporan Realisasi Fisik dan Keuangan (12 Bulan) LKPJ dan Laporan Kinerja pertriwulan (T1-T4)</t>
  </si>
  <si>
    <t xml:space="preserve">1 Tahun </t>
  </si>
  <si>
    <t>4 Kali Kegiatan (1000 Orang)</t>
  </si>
  <si>
    <t>2 Kali Siaran TV dan 6 Kali Siaran Radio</t>
  </si>
  <si>
    <t>1000 Orang Undangan</t>
  </si>
  <si>
    <t>1 Kali</t>
  </si>
  <si>
    <t>200 Buku</t>
  </si>
  <si>
    <t>Asrama Yogya dan Bogor</t>
  </si>
</sst>
</file>

<file path=xl/styles.xml><?xml version="1.0" encoding="utf-8"?>
<styleSheet xmlns="http://schemas.openxmlformats.org/spreadsheetml/2006/main">
  <numFmts count="1">
    <numFmt numFmtId="164" formatCode="_-* #,##0_-;\-* #,##0_-;_-* &quot;-&quot;_-;_-@_-"/>
  </numFmts>
  <fonts count="6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name val="Cambria"/>
      <family val="1"/>
    </font>
    <font>
      <b/>
      <sz val="11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1">
    <xf numFmtId="0" fontId="0" fillId="0" borderId="0" xfId="0"/>
    <xf numFmtId="0" fontId="0" fillId="0" borderId="0" xfId="0" applyAlignment="1">
      <alignment horizontal="center"/>
    </xf>
    <xf numFmtId="164" fontId="0" fillId="0" borderId="0" xfId="1" applyFont="1"/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1" applyFont="1"/>
    <xf numFmtId="0" fontId="3" fillId="0" borderId="0" xfId="0" applyFont="1"/>
    <xf numFmtId="0" fontId="3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1" applyFont="1" applyFill="1" applyBorder="1" applyAlignment="1">
      <alignment horizontal="center" vertical="center" wrapText="1"/>
    </xf>
    <xf numFmtId="0" fontId="2" fillId="2" borderId="8" xfId="0" quotePrefix="1" applyFont="1" applyFill="1" applyBorder="1" applyAlignment="1">
      <alignment horizontal="center" vertical="center"/>
    </xf>
    <xf numFmtId="0" fontId="2" fillId="2" borderId="3" xfId="0" quotePrefix="1" applyFont="1" applyFill="1" applyBorder="1" applyAlignment="1">
      <alignment horizontal="center" vertical="center"/>
    </xf>
    <xf numFmtId="164" fontId="2" fillId="2" borderId="3" xfId="1" quotePrefix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quotePrefix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1" quotePrefix="1" applyFont="1" applyBorder="1" applyAlignment="1">
      <alignment horizontal="center" vertical="center"/>
    </xf>
    <xf numFmtId="20" fontId="3" fillId="0" borderId="1" xfId="0" quotePrefix="1" applyNumberFormat="1" applyFont="1" applyBorder="1"/>
    <xf numFmtId="0" fontId="3" fillId="0" borderId="1" xfId="0" quotePrefix="1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164" fontId="3" fillId="0" borderId="1" xfId="1" applyFont="1" applyBorder="1"/>
    <xf numFmtId="20" fontId="2" fillId="0" borderId="1" xfId="0" quotePrefix="1" applyNumberFormat="1" applyFont="1" applyBorder="1"/>
    <xf numFmtId="20" fontId="2" fillId="0" borderId="1" xfId="0" quotePrefix="1" applyNumberFormat="1" applyFont="1" applyBorder="1" applyAlignment="1">
      <alignment vertical="top"/>
    </xf>
    <xf numFmtId="0" fontId="2" fillId="0" borderId="1" xfId="0" quotePrefix="1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0" fontId="2" fillId="0" borderId="0" xfId="0" applyFont="1" applyAlignment="1">
      <alignment vertical="top"/>
    </xf>
    <xf numFmtId="20" fontId="2" fillId="0" borderId="1" xfId="0" quotePrefix="1" applyNumberFormat="1" applyFont="1" applyBorder="1" applyAlignment="1">
      <alignment vertical="center"/>
    </xf>
    <xf numFmtId="0" fontId="2" fillId="0" borderId="1" xfId="0" quotePrefix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9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20" fontId="3" fillId="0" borderId="1" xfId="0" quotePrefix="1" applyNumberFormat="1" applyFont="1" applyBorder="1" applyAlignment="1">
      <alignment vertical="center"/>
    </xf>
    <xf numFmtId="0" fontId="3" fillId="0" borderId="1" xfId="0" quotePrefix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4" fontId="3" fillId="0" borderId="1" xfId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164" fontId="3" fillId="0" borderId="1" xfId="1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/>
    </xf>
    <xf numFmtId="20" fontId="2" fillId="0" borderId="1" xfId="0" quotePrefix="1" applyNumberFormat="1" applyFont="1" applyBorder="1" applyAlignment="1"/>
    <xf numFmtId="0" fontId="2" fillId="0" borderId="1" xfId="0" quotePrefix="1" applyFont="1" applyBorder="1" applyAlignment="1"/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top"/>
    </xf>
    <xf numFmtId="0" fontId="3" fillId="0" borderId="2" xfId="0" applyFont="1" applyBorder="1"/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9" fontId="2" fillId="0" borderId="3" xfId="0" applyNumberFormat="1" applyFont="1" applyBorder="1" applyAlignment="1">
      <alignment horizontal="center" vertical="top"/>
    </xf>
    <xf numFmtId="164" fontId="2" fillId="0" borderId="3" xfId="0" applyNumberFormat="1" applyFont="1" applyBorder="1" applyAlignment="1">
      <alignment vertical="top"/>
    </xf>
    <xf numFmtId="0" fontId="3" fillId="0" borderId="14" xfId="0" applyFont="1" applyBorder="1"/>
    <xf numFmtId="0" fontId="3" fillId="0" borderId="14" xfId="0" applyFont="1" applyBorder="1" applyAlignment="1">
      <alignment horizontal="center"/>
    </xf>
    <xf numFmtId="9" fontId="3" fillId="0" borderId="14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9" fontId="3" fillId="0" borderId="14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vertical="center"/>
    </xf>
    <xf numFmtId="164" fontId="4" fillId="0" borderId="1" xfId="1" applyFont="1" applyBorder="1" applyAlignment="1">
      <alignment vertical="top"/>
    </xf>
    <xf numFmtId="9" fontId="2" fillId="0" borderId="1" xfId="0" applyNumberFormat="1" applyFont="1" applyBorder="1" applyAlignment="1">
      <alignment horizontal="center" vertical="top" wrapText="1"/>
    </xf>
    <xf numFmtId="9" fontId="2" fillId="0" borderId="1" xfId="0" applyNumberFormat="1" applyFont="1" applyBorder="1" applyAlignment="1">
      <alignment horizontal="center" vertical="center" wrapText="1"/>
    </xf>
    <xf numFmtId="164" fontId="5" fillId="0" borderId="1" xfId="1" applyFont="1" applyBorder="1"/>
    <xf numFmtId="164" fontId="4" fillId="0" borderId="1" xfId="1" applyFont="1" applyBorder="1" applyAlignment="1">
      <alignment vertical="center"/>
    </xf>
    <xf numFmtId="164" fontId="5" fillId="0" borderId="1" xfId="1" applyFont="1" applyBorder="1" applyAlignment="1">
      <alignment vertical="center"/>
    </xf>
    <xf numFmtId="164" fontId="5" fillId="0" borderId="1" xfId="1" applyFont="1" applyBorder="1" applyAlignment="1">
      <alignment vertical="top"/>
    </xf>
    <xf numFmtId="164" fontId="4" fillId="0" borderId="3" xfId="1" applyFont="1" applyBorder="1" applyAlignment="1">
      <alignment vertical="top"/>
    </xf>
    <xf numFmtId="164" fontId="5" fillId="0" borderId="14" xfId="1" applyFont="1" applyBorder="1" applyAlignment="1">
      <alignment vertical="center"/>
    </xf>
    <xf numFmtId="0" fontId="2" fillId="2" borderId="4" xfId="0" quotePrefix="1" applyFont="1" applyFill="1" applyBorder="1" applyAlignment="1">
      <alignment horizontal="center" vertical="center"/>
    </xf>
    <xf numFmtId="0" fontId="2" fillId="2" borderId="12" xfId="0" quotePrefix="1" applyFont="1" applyFill="1" applyBorder="1" applyAlignment="1">
      <alignment horizontal="center" vertical="center"/>
    </xf>
    <xf numFmtId="0" fontId="2" fillId="2" borderId="5" xfId="0" quotePrefix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2">
    <cellStyle name="Comma [0]" xfId="1" builtinId="6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09"/>
  <sheetViews>
    <sheetView tabSelected="1" topLeftCell="A49" workbookViewId="0">
      <selection activeCell="L62" sqref="L62"/>
    </sheetView>
  </sheetViews>
  <sheetFormatPr defaultRowHeight="15"/>
  <cols>
    <col min="1" max="1" width="3.85546875" customWidth="1"/>
    <col min="2" max="2" width="4.28515625" customWidth="1"/>
    <col min="3" max="4" width="3.42578125" customWidth="1"/>
    <col min="5" max="5" width="3" bestFit="1" customWidth="1"/>
    <col min="6" max="7" width="3" customWidth="1"/>
    <col min="8" max="8" width="75.5703125" bestFit="1" customWidth="1"/>
    <col min="9" max="9" width="92.5703125" customWidth="1"/>
    <col min="10" max="10" width="18.85546875" style="1" customWidth="1"/>
    <col min="11" max="11" width="16" style="1" customWidth="1"/>
    <col min="12" max="12" width="17.42578125" style="2" customWidth="1"/>
    <col min="13" max="13" width="12.28515625" style="1" customWidth="1"/>
    <col min="14" max="14" width="11.5703125" customWidth="1"/>
    <col min="15" max="15" width="17.140625" style="1" customWidth="1"/>
    <col min="16" max="16" width="17" customWidth="1"/>
  </cols>
  <sheetData>
    <row r="1" spans="1:18" s="3" customFormat="1" ht="14.25">
      <c r="E1" s="86" t="s">
        <v>0</v>
      </c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</row>
    <row r="2" spans="1:18" s="3" customFormat="1" ht="14.25">
      <c r="E2" s="86" t="s">
        <v>126</v>
      </c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</row>
    <row r="3" spans="1:18" s="3" customFormat="1" ht="14.25">
      <c r="E3" s="86" t="s">
        <v>127</v>
      </c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</row>
    <row r="4" spans="1:18" s="3" customFormat="1" ht="14.25">
      <c r="E4" s="86" t="s">
        <v>1</v>
      </c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</row>
    <row r="5" spans="1:18" s="3" customFormat="1" ht="14.25">
      <c r="J5" s="4"/>
      <c r="K5" s="4"/>
      <c r="L5" s="5"/>
      <c r="M5" s="4"/>
      <c r="O5" s="4"/>
    </row>
    <row r="6" spans="1:18" s="3" customFormat="1" ht="14.25">
      <c r="A6" s="6" t="s">
        <v>2</v>
      </c>
      <c r="J6" s="4"/>
      <c r="K6" s="4"/>
      <c r="L6" s="5"/>
      <c r="M6" s="4"/>
      <c r="O6" s="4"/>
    </row>
    <row r="7" spans="1:18" s="3" customFormat="1" ht="14.25">
      <c r="J7" s="4"/>
      <c r="K7" s="4"/>
      <c r="L7" s="5"/>
      <c r="M7" s="4"/>
      <c r="O7" s="4"/>
    </row>
    <row r="8" spans="1:18" s="3" customFormat="1" ht="52.5" customHeight="1">
      <c r="A8" s="78" t="s">
        <v>3</v>
      </c>
      <c r="B8" s="79"/>
      <c r="C8" s="79"/>
      <c r="D8" s="79"/>
      <c r="E8" s="79"/>
      <c r="F8" s="79"/>
      <c r="G8" s="80"/>
      <c r="H8" s="76" t="s">
        <v>4</v>
      </c>
      <c r="I8" s="76" t="s">
        <v>5</v>
      </c>
      <c r="J8" s="85" t="s">
        <v>128</v>
      </c>
      <c r="K8" s="85"/>
      <c r="L8" s="85"/>
      <c r="M8" s="7"/>
      <c r="N8" s="84" t="s">
        <v>10</v>
      </c>
      <c r="O8" s="89" t="s">
        <v>129</v>
      </c>
      <c r="P8" s="90"/>
      <c r="Q8" s="8"/>
      <c r="R8" s="8"/>
    </row>
    <row r="9" spans="1:18" s="3" customFormat="1" ht="52.5" customHeight="1">
      <c r="A9" s="81"/>
      <c r="B9" s="82"/>
      <c r="C9" s="82"/>
      <c r="D9" s="82"/>
      <c r="E9" s="82"/>
      <c r="F9" s="82"/>
      <c r="G9" s="83"/>
      <c r="H9" s="77"/>
      <c r="I9" s="77"/>
      <c r="J9" s="9" t="s">
        <v>6</v>
      </c>
      <c r="K9" s="10" t="s">
        <v>7</v>
      </c>
      <c r="L9" s="11" t="s">
        <v>8</v>
      </c>
      <c r="M9" s="10" t="s">
        <v>9</v>
      </c>
      <c r="N9" s="84"/>
      <c r="O9" s="10" t="s">
        <v>7</v>
      </c>
      <c r="P9" s="10" t="s">
        <v>8</v>
      </c>
      <c r="Q9" s="6"/>
      <c r="R9" s="6"/>
    </row>
    <row r="10" spans="1:18" s="15" customFormat="1" ht="14.25">
      <c r="A10" s="73" t="s">
        <v>11</v>
      </c>
      <c r="B10" s="74"/>
      <c r="C10" s="74"/>
      <c r="D10" s="74"/>
      <c r="E10" s="74"/>
      <c r="F10" s="75"/>
      <c r="G10" s="12"/>
      <c r="H10" s="13" t="s">
        <v>12</v>
      </c>
      <c r="I10" s="13" t="s">
        <v>13</v>
      </c>
      <c r="J10" s="13" t="s">
        <v>14</v>
      </c>
      <c r="K10" s="13" t="s">
        <v>15</v>
      </c>
      <c r="L10" s="14" t="s">
        <v>16</v>
      </c>
      <c r="M10" s="13" t="s">
        <v>17</v>
      </c>
      <c r="N10" s="13" t="s">
        <v>18</v>
      </c>
      <c r="O10" s="13" t="s">
        <v>19</v>
      </c>
      <c r="P10" s="13" t="s">
        <v>20</v>
      </c>
    </row>
    <row r="11" spans="1:18" s="15" customFormat="1" ht="11.25" customHeight="1">
      <c r="A11" s="16"/>
      <c r="B11" s="17"/>
      <c r="C11" s="17"/>
      <c r="D11" s="17"/>
      <c r="E11" s="17"/>
      <c r="F11" s="17"/>
      <c r="G11" s="17"/>
      <c r="H11" s="16"/>
      <c r="I11" s="16"/>
      <c r="J11" s="16"/>
      <c r="K11" s="16"/>
      <c r="L11" s="18"/>
      <c r="M11" s="16"/>
      <c r="N11" s="16"/>
      <c r="O11" s="16"/>
      <c r="P11" s="16"/>
    </row>
    <row r="12" spans="1:18" s="3" customFormat="1" ht="20.100000000000001" customHeight="1">
      <c r="A12" s="19" t="s">
        <v>13</v>
      </c>
      <c r="B12" s="20" t="s">
        <v>42</v>
      </c>
      <c r="C12" s="20" t="s">
        <v>43</v>
      </c>
      <c r="D12" s="20" t="s">
        <v>23</v>
      </c>
      <c r="E12" s="20" t="s">
        <v>24</v>
      </c>
      <c r="F12" s="20"/>
      <c r="G12" s="20"/>
      <c r="H12" s="21" t="s">
        <v>21</v>
      </c>
      <c r="I12" s="21" t="s">
        <v>22</v>
      </c>
      <c r="J12" s="22"/>
      <c r="K12" s="22"/>
      <c r="L12" s="23">
        <f>+SUM(L13:L23)</f>
        <v>1895164000</v>
      </c>
      <c r="M12" s="22"/>
      <c r="N12" s="21"/>
      <c r="O12" s="22"/>
      <c r="P12" s="23">
        <f>+SUM(P13:P23)</f>
        <v>2084680400</v>
      </c>
    </row>
    <row r="13" spans="1:18" s="3" customFormat="1" ht="101.25" customHeight="1">
      <c r="A13" s="24" t="s">
        <v>13</v>
      </c>
      <c r="B13" s="26" t="s">
        <v>42</v>
      </c>
      <c r="C13" s="26" t="s">
        <v>43</v>
      </c>
      <c r="D13" s="26" t="s">
        <v>23</v>
      </c>
      <c r="E13" s="26" t="s">
        <v>24</v>
      </c>
      <c r="F13" s="26" t="s">
        <v>24</v>
      </c>
      <c r="G13" s="26"/>
      <c r="H13" s="31" t="s">
        <v>25</v>
      </c>
      <c r="I13" s="31" t="s">
        <v>26</v>
      </c>
      <c r="J13" s="30" t="s">
        <v>27</v>
      </c>
      <c r="K13" s="65" t="s">
        <v>137</v>
      </c>
      <c r="L13" s="64">
        <v>17350000</v>
      </c>
      <c r="M13" s="30" t="s">
        <v>28</v>
      </c>
      <c r="N13" s="31"/>
      <c r="O13" s="65" t="s">
        <v>137</v>
      </c>
      <c r="P13" s="32">
        <f>+L13+(10%*L13)</f>
        <v>19085000</v>
      </c>
    </row>
    <row r="14" spans="1:18" s="33" customFormat="1" ht="28.5">
      <c r="A14" s="25" t="s">
        <v>13</v>
      </c>
      <c r="B14" s="26" t="s">
        <v>42</v>
      </c>
      <c r="C14" s="26" t="s">
        <v>43</v>
      </c>
      <c r="D14" s="26" t="s">
        <v>23</v>
      </c>
      <c r="E14" s="26" t="s">
        <v>24</v>
      </c>
      <c r="F14" s="26" t="s">
        <v>29</v>
      </c>
      <c r="G14" s="26"/>
      <c r="H14" s="27" t="s">
        <v>30</v>
      </c>
      <c r="I14" s="27" t="s">
        <v>34</v>
      </c>
      <c r="J14" s="28" t="s">
        <v>31</v>
      </c>
      <c r="K14" s="29" t="s">
        <v>138</v>
      </c>
      <c r="L14" s="64">
        <v>217000000</v>
      </c>
      <c r="M14" s="30" t="s">
        <v>28</v>
      </c>
      <c r="N14" s="31"/>
      <c r="O14" s="29" t="s">
        <v>138</v>
      </c>
      <c r="P14" s="32">
        <f t="shared" ref="P14:P65" si="0">+L14+(10%*L14)</f>
        <v>238700000</v>
      </c>
    </row>
    <row r="15" spans="1:18" s="33" customFormat="1" ht="45" customHeight="1">
      <c r="A15" s="25" t="s">
        <v>13</v>
      </c>
      <c r="B15" s="26" t="s">
        <v>42</v>
      </c>
      <c r="C15" s="26" t="s">
        <v>43</v>
      </c>
      <c r="D15" s="26" t="s">
        <v>23</v>
      </c>
      <c r="E15" s="26" t="s">
        <v>24</v>
      </c>
      <c r="F15" s="26" t="s">
        <v>32</v>
      </c>
      <c r="G15" s="26"/>
      <c r="H15" s="31" t="s">
        <v>33</v>
      </c>
      <c r="I15" s="27" t="s">
        <v>35</v>
      </c>
      <c r="J15" s="28" t="s">
        <v>31</v>
      </c>
      <c r="K15" s="65" t="s">
        <v>139</v>
      </c>
      <c r="L15" s="64">
        <v>149500000</v>
      </c>
      <c r="M15" s="30" t="s">
        <v>28</v>
      </c>
      <c r="N15" s="31"/>
      <c r="O15" s="65" t="s">
        <v>139</v>
      </c>
      <c r="P15" s="32">
        <f t="shared" si="0"/>
        <v>164450000</v>
      </c>
    </row>
    <row r="16" spans="1:18" s="33" customFormat="1" ht="28.5">
      <c r="A16" s="25" t="s">
        <v>13</v>
      </c>
      <c r="B16" s="26" t="s">
        <v>42</v>
      </c>
      <c r="C16" s="26" t="s">
        <v>43</v>
      </c>
      <c r="D16" s="26" t="s">
        <v>23</v>
      </c>
      <c r="E16" s="26" t="s">
        <v>24</v>
      </c>
      <c r="F16" s="26" t="s">
        <v>36</v>
      </c>
      <c r="G16" s="26"/>
      <c r="H16" s="27" t="s">
        <v>37</v>
      </c>
      <c r="I16" s="31" t="s">
        <v>38</v>
      </c>
      <c r="J16" s="30" t="s">
        <v>39</v>
      </c>
      <c r="K16" s="65" t="s">
        <v>141</v>
      </c>
      <c r="L16" s="64">
        <v>320000000</v>
      </c>
      <c r="M16" s="30" t="s">
        <v>28</v>
      </c>
      <c r="N16" s="31"/>
      <c r="O16" s="65" t="s">
        <v>141</v>
      </c>
      <c r="P16" s="32">
        <f t="shared" si="0"/>
        <v>352000000</v>
      </c>
    </row>
    <row r="17" spans="1:16" s="33" customFormat="1" ht="20.100000000000001" customHeight="1">
      <c r="A17" s="25" t="s">
        <v>13</v>
      </c>
      <c r="B17" s="26" t="s">
        <v>42</v>
      </c>
      <c r="C17" s="26" t="s">
        <v>43</v>
      </c>
      <c r="D17" s="26" t="s">
        <v>23</v>
      </c>
      <c r="E17" s="26" t="s">
        <v>24</v>
      </c>
      <c r="F17" s="26" t="s">
        <v>20</v>
      </c>
      <c r="G17" s="26"/>
      <c r="H17" s="31" t="s">
        <v>40</v>
      </c>
      <c r="I17" s="31" t="s">
        <v>41</v>
      </c>
      <c r="J17" s="30" t="s">
        <v>39</v>
      </c>
      <c r="K17" s="29" t="s">
        <v>140</v>
      </c>
      <c r="L17" s="64">
        <v>68528000</v>
      </c>
      <c r="M17" s="30" t="s">
        <v>28</v>
      </c>
      <c r="N17" s="31"/>
      <c r="O17" s="29" t="s">
        <v>140</v>
      </c>
      <c r="P17" s="32">
        <f t="shared" si="0"/>
        <v>75380800</v>
      </c>
    </row>
    <row r="18" spans="1:16" s="33" customFormat="1" ht="20.100000000000001" customHeight="1">
      <c r="A18" s="25" t="s">
        <v>13</v>
      </c>
      <c r="B18" s="26" t="s">
        <v>42</v>
      </c>
      <c r="C18" s="26" t="s">
        <v>43</v>
      </c>
      <c r="D18" s="26" t="s">
        <v>23</v>
      </c>
      <c r="E18" s="26" t="s">
        <v>24</v>
      </c>
      <c r="F18" s="26" t="s">
        <v>44</v>
      </c>
      <c r="G18" s="26"/>
      <c r="H18" s="31" t="s">
        <v>45</v>
      </c>
      <c r="I18" s="31" t="s">
        <v>46</v>
      </c>
      <c r="J18" s="30" t="s">
        <v>39</v>
      </c>
      <c r="K18" s="29" t="s">
        <v>140</v>
      </c>
      <c r="L18" s="64">
        <v>41254000</v>
      </c>
      <c r="M18" s="30" t="s">
        <v>28</v>
      </c>
      <c r="N18" s="31"/>
      <c r="O18" s="29" t="s">
        <v>140</v>
      </c>
      <c r="P18" s="32">
        <f t="shared" si="0"/>
        <v>45379400</v>
      </c>
    </row>
    <row r="19" spans="1:16" s="33" customFormat="1" ht="20.100000000000001" customHeight="1">
      <c r="A19" s="25" t="s">
        <v>13</v>
      </c>
      <c r="B19" s="26" t="s">
        <v>42</v>
      </c>
      <c r="C19" s="26" t="s">
        <v>43</v>
      </c>
      <c r="D19" s="26" t="s">
        <v>23</v>
      </c>
      <c r="E19" s="26" t="s">
        <v>24</v>
      </c>
      <c r="F19" s="26" t="s">
        <v>50</v>
      </c>
      <c r="G19" s="26"/>
      <c r="H19" s="31" t="s">
        <v>48</v>
      </c>
      <c r="I19" s="31" t="s">
        <v>49</v>
      </c>
      <c r="J19" s="30" t="s">
        <v>39</v>
      </c>
      <c r="K19" s="29" t="s">
        <v>140</v>
      </c>
      <c r="L19" s="64">
        <v>13505000</v>
      </c>
      <c r="M19" s="30" t="s">
        <v>28</v>
      </c>
      <c r="N19" s="31"/>
      <c r="O19" s="29" t="s">
        <v>140</v>
      </c>
      <c r="P19" s="32">
        <f t="shared" si="0"/>
        <v>14855500</v>
      </c>
    </row>
    <row r="20" spans="1:16" s="33" customFormat="1" ht="20.100000000000001" customHeight="1">
      <c r="A20" s="25" t="s">
        <v>13</v>
      </c>
      <c r="B20" s="26" t="s">
        <v>42</v>
      </c>
      <c r="C20" s="26" t="s">
        <v>43</v>
      </c>
      <c r="D20" s="26" t="s">
        <v>23</v>
      </c>
      <c r="E20" s="26" t="s">
        <v>24</v>
      </c>
      <c r="F20" s="26" t="s">
        <v>47</v>
      </c>
      <c r="G20" s="26"/>
      <c r="H20" s="31" t="s">
        <v>51</v>
      </c>
      <c r="I20" s="31" t="s">
        <v>52</v>
      </c>
      <c r="J20" s="30" t="s">
        <v>39</v>
      </c>
      <c r="K20" s="29" t="s">
        <v>138</v>
      </c>
      <c r="L20" s="64">
        <v>10560000</v>
      </c>
      <c r="M20" s="30" t="s">
        <v>28</v>
      </c>
      <c r="N20" s="31"/>
      <c r="O20" s="29" t="s">
        <v>138</v>
      </c>
      <c r="P20" s="32">
        <f t="shared" si="0"/>
        <v>11616000</v>
      </c>
    </row>
    <row r="21" spans="1:16" s="33" customFormat="1" ht="20.100000000000001" customHeight="1">
      <c r="A21" s="25" t="s">
        <v>13</v>
      </c>
      <c r="B21" s="26" t="s">
        <v>42</v>
      </c>
      <c r="C21" s="26" t="s">
        <v>43</v>
      </c>
      <c r="D21" s="26" t="s">
        <v>23</v>
      </c>
      <c r="E21" s="26" t="s">
        <v>24</v>
      </c>
      <c r="F21" s="26" t="s">
        <v>53</v>
      </c>
      <c r="G21" s="26"/>
      <c r="H21" s="31" t="s">
        <v>54</v>
      </c>
      <c r="I21" s="31" t="s">
        <v>55</v>
      </c>
      <c r="J21" s="30" t="s">
        <v>39</v>
      </c>
      <c r="K21" s="29" t="s">
        <v>140</v>
      </c>
      <c r="L21" s="64">
        <v>75000000</v>
      </c>
      <c r="M21" s="30" t="s">
        <v>28</v>
      </c>
      <c r="N21" s="31"/>
      <c r="O21" s="29" t="s">
        <v>140</v>
      </c>
      <c r="P21" s="32">
        <f t="shared" si="0"/>
        <v>82500000</v>
      </c>
    </row>
    <row r="22" spans="1:16" s="33" customFormat="1" ht="20.100000000000001" customHeight="1">
      <c r="A22" s="25" t="s">
        <v>13</v>
      </c>
      <c r="B22" s="26" t="s">
        <v>42</v>
      </c>
      <c r="C22" s="26" t="s">
        <v>43</v>
      </c>
      <c r="D22" s="26" t="s">
        <v>23</v>
      </c>
      <c r="E22" s="26" t="s">
        <v>24</v>
      </c>
      <c r="F22" s="26" t="s">
        <v>56</v>
      </c>
      <c r="G22" s="26"/>
      <c r="H22" s="31" t="s">
        <v>57</v>
      </c>
      <c r="I22" s="31" t="s">
        <v>58</v>
      </c>
      <c r="J22" s="30" t="s">
        <v>39</v>
      </c>
      <c r="K22" s="29" t="s">
        <v>140</v>
      </c>
      <c r="L22" s="64">
        <v>549984000</v>
      </c>
      <c r="M22" s="30" t="s">
        <v>28</v>
      </c>
      <c r="N22" s="31"/>
      <c r="O22" s="29" t="s">
        <v>140</v>
      </c>
      <c r="P22" s="32">
        <f t="shared" si="0"/>
        <v>604982400</v>
      </c>
    </row>
    <row r="23" spans="1:16" s="33" customFormat="1" ht="28.5">
      <c r="A23" s="25" t="s">
        <v>13</v>
      </c>
      <c r="B23" s="26" t="s">
        <v>42</v>
      </c>
      <c r="C23" s="26" t="s">
        <v>43</v>
      </c>
      <c r="D23" s="26" t="s">
        <v>23</v>
      </c>
      <c r="E23" s="26" t="s">
        <v>24</v>
      </c>
      <c r="F23" s="26" t="s">
        <v>59</v>
      </c>
      <c r="G23" s="26"/>
      <c r="H23" s="31" t="s">
        <v>60</v>
      </c>
      <c r="I23" s="27" t="s">
        <v>61</v>
      </c>
      <c r="J23" s="30" t="s">
        <v>39</v>
      </c>
      <c r="K23" s="29" t="s">
        <v>140</v>
      </c>
      <c r="L23" s="64">
        <v>432483000</v>
      </c>
      <c r="M23" s="30" t="s">
        <v>28</v>
      </c>
      <c r="N23" s="31"/>
      <c r="O23" s="29" t="s">
        <v>140</v>
      </c>
      <c r="P23" s="32">
        <f t="shared" si="0"/>
        <v>475731300</v>
      </c>
    </row>
    <row r="24" spans="1:16" s="33" customFormat="1" ht="20.100000000000001" customHeight="1">
      <c r="A24" s="31"/>
      <c r="B24" s="31"/>
      <c r="C24" s="31"/>
      <c r="D24" s="31"/>
      <c r="E24" s="31"/>
      <c r="F24" s="31"/>
      <c r="G24" s="31"/>
      <c r="H24" s="31"/>
      <c r="I24" s="31"/>
      <c r="J24" s="30"/>
      <c r="K24" s="29"/>
      <c r="L24" s="64"/>
      <c r="M24" s="30"/>
      <c r="N24" s="31"/>
      <c r="O24" s="29"/>
      <c r="P24" s="32"/>
    </row>
    <row r="25" spans="1:16" s="33" customFormat="1" ht="20.100000000000001" customHeight="1">
      <c r="A25" s="19" t="s">
        <v>13</v>
      </c>
      <c r="B25" s="20" t="s">
        <v>42</v>
      </c>
      <c r="C25" s="20" t="s">
        <v>43</v>
      </c>
      <c r="D25" s="20" t="s">
        <v>23</v>
      </c>
      <c r="E25" s="20" t="s">
        <v>29</v>
      </c>
      <c r="F25" s="20"/>
      <c r="G25" s="20"/>
      <c r="H25" s="21" t="s">
        <v>62</v>
      </c>
      <c r="I25" s="21" t="s">
        <v>63</v>
      </c>
      <c r="J25" s="22"/>
      <c r="K25" s="22"/>
      <c r="L25" s="67">
        <f>+SUM(L26:L31)</f>
        <v>1614420000</v>
      </c>
      <c r="M25" s="22"/>
      <c r="N25" s="21"/>
      <c r="O25" s="22"/>
      <c r="P25" s="23">
        <f>+SUM(P26:P31)</f>
        <v>1775862000</v>
      </c>
    </row>
    <row r="26" spans="1:16" s="39" customFormat="1" ht="20.100000000000001" customHeight="1">
      <c r="A26" s="34" t="s">
        <v>13</v>
      </c>
      <c r="B26" s="35" t="s">
        <v>42</v>
      </c>
      <c r="C26" s="35" t="s">
        <v>43</v>
      </c>
      <c r="D26" s="35" t="s">
        <v>23</v>
      </c>
      <c r="E26" s="35" t="s">
        <v>29</v>
      </c>
      <c r="F26" s="35" t="s">
        <v>44</v>
      </c>
      <c r="G26" s="35"/>
      <c r="H26" s="36" t="s">
        <v>64</v>
      </c>
      <c r="I26" s="36" t="s">
        <v>73</v>
      </c>
      <c r="J26" s="30" t="s">
        <v>39</v>
      </c>
      <c r="K26" s="37" t="s">
        <v>140</v>
      </c>
      <c r="L26" s="68">
        <v>1900000</v>
      </c>
      <c r="M26" s="17" t="s">
        <v>28</v>
      </c>
      <c r="N26" s="36"/>
      <c r="O26" s="37" t="s">
        <v>140</v>
      </c>
      <c r="P26" s="38">
        <f t="shared" si="0"/>
        <v>2090000</v>
      </c>
    </row>
    <row r="27" spans="1:16" s="39" customFormat="1" ht="20.100000000000001" customHeight="1">
      <c r="A27" s="34" t="s">
        <v>13</v>
      </c>
      <c r="B27" s="35" t="s">
        <v>42</v>
      </c>
      <c r="C27" s="35" t="s">
        <v>43</v>
      </c>
      <c r="D27" s="35" t="s">
        <v>23</v>
      </c>
      <c r="E27" s="35" t="s">
        <v>29</v>
      </c>
      <c r="F27" s="35" t="s">
        <v>47</v>
      </c>
      <c r="G27" s="35"/>
      <c r="H27" s="36" t="s">
        <v>65</v>
      </c>
      <c r="I27" s="36" t="s">
        <v>72</v>
      </c>
      <c r="J27" s="17" t="s">
        <v>39</v>
      </c>
      <c r="K27" s="37" t="s">
        <v>140</v>
      </c>
      <c r="L27" s="68">
        <v>1321000000</v>
      </c>
      <c r="M27" s="17" t="s">
        <v>28</v>
      </c>
      <c r="N27" s="36"/>
      <c r="O27" s="37" t="s">
        <v>140</v>
      </c>
      <c r="P27" s="38">
        <f t="shared" si="0"/>
        <v>1453100000</v>
      </c>
    </row>
    <row r="28" spans="1:16" s="39" customFormat="1" ht="45" customHeight="1">
      <c r="A28" s="34" t="s">
        <v>13</v>
      </c>
      <c r="B28" s="35" t="s">
        <v>42</v>
      </c>
      <c r="C28" s="35" t="s">
        <v>43</v>
      </c>
      <c r="D28" s="35" t="s">
        <v>23</v>
      </c>
      <c r="E28" s="35" t="s">
        <v>29</v>
      </c>
      <c r="F28" s="35" t="s">
        <v>66</v>
      </c>
      <c r="G28" s="35"/>
      <c r="H28" s="36" t="s">
        <v>71</v>
      </c>
      <c r="I28" s="36" t="s">
        <v>74</v>
      </c>
      <c r="J28" s="17" t="s">
        <v>39</v>
      </c>
      <c r="K28" s="66" t="s">
        <v>143</v>
      </c>
      <c r="L28" s="68">
        <v>198070000</v>
      </c>
      <c r="M28" s="17" t="s">
        <v>28</v>
      </c>
      <c r="N28" s="36"/>
      <c r="O28" s="66" t="s">
        <v>143</v>
      </c>
      <c r="P28" s="38">
        <f t="shared" si="0"/>
        <v>217877000</v>
      </c>
    </row>
    <row r="29" spans="1:16" s="33" customFormat="1" ht="90" customHeight="1">
      <c r="A29" s="34" t="s">
        <v>13</v>
      </c>
      <c r="B29" s="35" t="s">
        <v>42</v>
      </c>
      <c r="C29" s="35" t="s">
        <v>43</v>
      </c>
      <c r="D29" s="35" t="s">
        <v>23</v>
      </c>
      <c r="E29" s="35" t="s">
        <v>29</v>
      </c>
      <c r="F29" s="35" t="s">
        <v>67</v>
      </c>
      <c r="G29" s="35"/>
      <c r="H29" s="31" t="s">
        <v>70</v>
      </c>
      <c r="I29" s="31" t="s">
        <v>75</v>
      </c>
      <c r="J29" s="17" t="s">
        <v>39</v>
      </c>
      <c r="K29" s="65" t="s">
        <v>144</v>
      </c>
      <c r="L29" s="64">
        <v>24200000</v>
      </c>
      <c r="M29" s="30" t="s">
        <v>28</v>
      </c>
      <c r="N29" s="31"/>
      <c r="O29" s="65" t="s">
        <v>144</v>
      </c>
      <c r="P29" s="32">
        <f t="shared" si="0"/>
        <v>26620000</v>
      </c>
    </row>
    <row r="30" spans="1:16" s="33" customFormat="1" ht="99.75">
      <c r="A30" s="34" t="s">
        <v>13</v>
      </c>
      <c r="B30" s="35" t="s">
        <v>42</v>
      </c>
      <c r="C30" s="35" t="s">
        <v>43</v>
      </c>
      <c r="D30" s="35" t="s">
        <v>23</v>
      </c>
      <c r="E30" s="35" t="s">
        <v>29</v>
      </c>
      <c r="F30" s="35" t="s">
        <v>68</v>
      </c>
      <c r="G30" s="35"/>
      <c r="H30" s="27" t="s">
        <v>69</v>
      </c>
      <c r="I30" s="31" t="s">
        <v>76</v>
      </c>
      <c r="J30" s="17" t="s">
        <v>39</v>
      </c>
      <c r="K30" s="65" t="s">
        <v>142</v>
      </c>
      <c r="L30" s="64">
        <v>10200000</v>
      </c>
      <c r="M30" s="30" t="s">
        <v>28</v>
      </c>
      <c r="N30" s="31"/>
      <c r="O30" s="65" t="s">
        <v>142</v>
      </c>
      <c r="P30" s="32">
        <f t="shared" si="0"/>
        <v>11220000</v>
      </c>
    </row>
    <row r="31" spans="1:16" s="33" customFormat="1" ht="71.25">
      <c r="A31" s="34" t="s">
        <v>13</v>
      </c>
      <c r="B31" s="35" t="s">
        <v>42</v>
      </c>
      <c r="C31" s="35" t="s">
        <v>43</v>
      </c>
      <c r="D31" s="35" t="s">
        <v>23</v>
      </c>
      <c r="E31" s="35" t="s">
        <v>29</v>
      </c>
      <c r="F31" s="35" t="s">
        <v>77</v>
      </c>
      <c r="G31" s="35"/>
      <c r="H31" s="27" t="s">
        <v>78</v>
      </c>
      <c r="I31" s="31" t="s">
        <v>94</v>
      </c>
      <c r="J31" s="17" t="s">
        <v>39</v>
      </c>
      <c r="K31" s="65" t="s">
        <v>145</v>
      </c>
      <c r="L31" s="64">
        <v>59050000</v>
      </c>
      <c r="M31" s="30" t="s">
        <v>28</v>
      </c>
      <c r="N31" s="31"/>
      <c r="O31" s="65" t="s">
        <v>145</v>
      </c>
      <c r="P31" s="32">
        <f t="shared" si="0"/>
        <v>64955000</v>
      </c>
    </row>
    <row r="32" spans="1:16" s="33" customFormat="1" ht="20.100000000000001" customHeight="1">
      <c r="A32" s="31"/>
      <c r="B32" s="31"/>
      <c r="C32" s="31"/>
      <c r="D32" s="31"/>
      <c r="E32" s="31"/>
      <c r="F32" s="31"/>
      <c r="G32" s="31"/>
      <c r="H32" s="31"/>
      <c r="I32" s="31"/>
      <c r="J32" s="17"/>
      <c r="K32" s="29"/>
      <c r="L32" s="64"/>
      <c r="M32" s="30"/>
      <c r="N32" s="31"/>
      <c r="O32" s="29"/>
      <c r="P32" s="32"/>
    </row>
    <row r="33" spans="1:16" s="39" customFormat="1" ht="20.100000000000001" customHeight="1">
      <c r="A33" s="40" t="s">
        <v>13</v>
      </c>
      <c r="B33" s="41" t="s">
        <v>42</v>
      </c>
      <c r="C33" s="41" t="s">
        <v>43</v>
      </c>
      <c r="D33" s="41" t="s">
        <v>23</v>
      </c>
      <c r="E33" s="41" t="s">
        <v>29</v>
      </c>
      <c r="F33" s="41"/>
      <c r="G33" s="41"/>
      <c r="H33" s="42" t="s">
        <v>79</v>
      </c>
      <c r="I33" s="42" t="s">
        <v>80</v>
      </c>
      <c r="J33" s="17"/>
      <c r="K33" s="37"/>
      <c r="L33" s="69">
        <f>+SUM(L34:L35)</f>
        <v>43428000</v>
      </c>
      <c r="M33" s="44"/>
      <c r="N33" s="42"/>
      <c r="O33" s="37"/>
      <c r="P33" s="43">
        <f>+SUM(P34:P35)</f>
        <v>47770800</v>
      </c>
    </row>
    <row r="34" spans="1:16" s="33" customFormat="1" ht="48" customHeight="1">
      <c r="A34" s="34" t="s">
        <v>13</v>
      </c>
      <c r="B34" s="35" t="s">
        <v>42</v>
      </c>
      <c r="C34" s="35" t="s">
        <v>43</v>
      </c>
      <c r="D34" s="35" t="s">
        <v>23</v>
      </c>
      <c r="E34" s="35" t="s">
        <v>29</v>
      </c>
      <c r="F34" s="35" t="s">
        <v>29</v>
      </c>
      <c r="G34" s="35"/>
      <c r="H34" s="31" t="s">
        <v>81</v>
      </c>
      <c r="I34" s="31" t="s">
        <v>93</v>
      </c>
      <c r="J34" s="17" t="s">
        <v>39</v>
      </c>
      <c r="K34" s="65" t="s">
        <v>146</v>
      </c>
      <c r="L34" s="64">
        <v>43428000</v>
      </c>
      <c r="M34" s="17" t="s">
        <v>28</v>
      </c>
      <c r="N34" s="31"/>
      <c r="O34" s="65" t="s">
        <v>146</v>
      </c>
      <c r="P34" s="32">
        <f t="shared" si="0"/>
        <v>47770800</v>
      </c>
    </row>
    <row r="35" spans="1:16" s="33" customFormat="1" ht="20.100000000000001" customHeight="1">
      <c r="A35" s="31"/>
      <c r="B35" s="31"/>
      <c r="C35" s="31"/>
      <c r="D35" s="31"/>
      <c r="E35" s="31"/>
      <c r="F35" s="31"/>
      <c r="G35" s="31"/>
      <c r="H35" s="31"/>
      <c r="I35" s="31"/>
      <c r="J35" s="17"/>
      <c r="K35" s="29"/>
      <c r="L35" s="64"/>
      <c r="M35" s="17"/>
      <c r="N35" s="31"/>
      <c r="O35" s="29"/>
      <c r="P35" s="32"/>
    </row>
    <row r="36" spans="1:16" s="33" customFormat="1" ht="20.100000000000001" customHeight="1">
      <c r="A36" s="40" t="s">
        <v>13</v>
      </c>
      <c r="B36" s="41" t="s">
        <v>42</v>
      </c>
      <c r="C36" s="41" t="s">
        <v>43</v>
      </c>
      <c r="D36" s="41" t="s">
        <v>23</v>
      </c>
      <c r="E36" s="41" t="s">
        <v>32</v>
      </c>
      <c r="F36" s="41"/>
      <c r="G36" s="41"/>
      <c r="H36" s="42" t="s">
        <v>82</v>
      </c>
      <c r="I36" s="42" t="s">
        <v>83</v>
      </c>
      <c r="J36" s="17"/>
      <c r="K36" s="29"/>
      <c r="L36" s="70">
        <f>+SUM(L37:L38)</f>
        <v>97804000</v>
      </c>
      <c r="M36" s="17"/>
      <c r="N36" s="31"/>
      <c r="O36" s="29"/>
      <c r="P36" s="45">
        <f>+SUM(P37:P38)</f>
        <v>107584400</v>
      </c>
    </row>
    <row r="37" spans="1:16" s="39" customFormat="1" ht="20.100000000000001" customHeight="1">
      <c r="A37" s="34" t="s">
        <v>13</v>
      </c>
      <c r="B37" s="35" t="s">
        <v>42</v>
      </c>
      <c r="C37" s="35" t="s">
        <v>43</v>
      </c>
      <c r="D37" s="35" t="s">
        <v>23</v>
      </c>
      <c r="E37" s="35" t="s">
        <v>32</v>
      </c>
      <c r="F37" s="35" t="s">
        <v>29</v>
      </c>
      <c r="G37" s="35"/>
      <c r="H37" s="36" t="s">
        <v>84</v>
      </c>
      <c r="I37" s="36" t="s">
        <v>85</v>
      </c>
      <c r="J37" s="17" t="s">
        <v>39</v>
      </c>
      <c r="K37" s="37" t="s">
        <v>147</v>
      </c>
      <c r="L37" s="68">
        <v>97804000</v>
      </c>
      <c r="M37" s="17" t="s">
        <v>28</v>
      </c>
      <c r="N37" s="36"/>
      <c r="O37" s="37" t="s">
        <v>147</v>
      </c>
      <c r="P37" s="32">
        <f t="shared" si="0"/>
        <v>107584400</v>
      </c>
    </row>
    <row r="38" spans="1:16" s="33" customFormat="1" ht="20.100000000000001" customHeight="1">
      <c r="A38" s="31"/>
      <c r="B38" s="31"/>
      <c r="C38" s="31"/>
      <c r="D38" s="31"/>
      <c r="E38" s="31"/>
      <c r="F38" s="31"/>
      <c r="G38" s="31"/>
      <c r="H38" s="31"/>
      <c r="I38" s="31"/>
      <c r="J38" s="17"/>
      <c r="K38" s="29"/>
      <c r="L38" s="64"/>
      <c r="M38" s="30"/>
      <c r="N38" s="31"/>
      <c r="O38" s="29"/>
      <c r="P38" s="32"/>
    </row>
    <row r="39" spans="1:16" s="33" customFormat="1" ht="28.5">
      <c r="A39" s="40" t="s">
        <v>13</v>
      </c>
      <c r="B39" s="41" t="s">
        <v>42</v>
      </c>
      <c r="C39" s="41" t="s">
        <v>43</v>
      </c>
      <c r="D39" s="41" t="s">
        <v>23</v>
      </c>
      <c r="E39" s="41" t="s">
        <v>86</v>
      </c>
      <c r="F39" s="31"/>
      <c r="G39" s="31"/>
      <c r="H39" s="46" t="s">
        <v>87</v>
      </c>
      <c r="I39" s="47" t="s">
        <v>110</v>
      </c>
      <c r="J39" s="17"/>
      <c r="K39" s="29"/>
      <c r="L39" s="70">
        <f>+SUM(L40:L41)</f>
        <v>125625000</v>
      </c>
      <c r="M39" s="30"/>
      <c r="N39" s="31"/>
      <c r="O39" s="29"/>
      <c r="P39" s="45">
        <f>+SUM(P40:P41)</f>
        <v>138187500</v>
      </c>
    </row>
    <row r="40" spans="1:16" s="33" customFormat="1" ht="117" customHeight="1">
      <c r="A40" s="34" t="s">
        <v>13</v>
      </c>
      <c r="B40" s="35" t="s">
        <v>42</v>
      </c>
      <c r="C40" s="35" t="s">
        <v>43</v>
      </c>
      <c r="D40" s="35" t="s">
        <v>23</v>
      </c>
      <c r="E40" s="35" t="s">
        <v>86</v>
      </c>
      <c r="F40" s="35" t="s">
        <v>24</v>
      </c>
      <c r="G40" s="35"/>
      <c r="H40" s="31" t="s">
        <v>88</v>
      </c>
      <c r="I40" s="31" t="s">
        <v>89</v>
      </c>
      <c r="J40" s="30" t="s">
        <v>39</v>
      </c>
      <c r="K40" s="65" t="s">
        <v>148</v>
      </c>
      <c r="L40" s="64">
        <v>20000000</v>
      </c>
      <c r="M40" s="30" t="s">
        <v>28</v>
      </c>
      <c r="N40" s="36"/>
      <c r="O40" s="65" t="s">
        <v>148</v>
      </c>
      <c r="P40" s="32">
        <f t="shared" si="0"/>
        <v>22000000</v>
      </c>
    </row>
    <row r="41" spans="1:16" s="33" customFormat="1" ht="20.100000000000001" customHeight="1">
      <c r="A41" s="34" t="s">
        <v>13</v>
      </c>
      <c r="B41" s="35" t="s">
        <v>42</v>
      </c>
      <c r="C41" s="35" t="s">
        <v>43</v>
      </c>
      <c r="D41" s="35" t="s">
        <v>23</v>
      </c>
      <c r="E41" s="35" t="s">
        <v>86</v>
      </c>
      <c r="F41" s="35" t="s">
        <v>90</v>
      </c>
      <c r="G41" s="35"/>
      <c r="H41" s="31" t="s">
        <v>91</v>
      </c>
      <c r="I41" s="31" t="s">
        <v>92</v>
      </c>
      <c r="J41" s="17" t="s">
        <v>39</v>
      </c>
      <c r="K41" s="29" t="s">
        <v>140</v>
      </c>
      <c r="L41" s="64">
        <v>105625000</v>
      </c>
      <c r="M41" s="17" t="s">
        <v>28</v>
      </c>
      <c r="N41" s="36"/>
      <c r="O41" s="29" t="s">
        <v>140</v>
      </c>
      <c r="P41" s="32">
        <f t="shared" si="0"/>
        <v>116187500</v>
      </c>
    </row>
    <row r="42" spans="1:16" s="33" customFormat="1" ht="20.100000000000001" customHeight="1">
      <c r="A42" s="31"/>
      <c r="B42" s="31"/>
      <c r="C42" s="31"/>
      <c r="D42" s="31"/>
      <c r="E42" s="31"/>
      <c r="F42" s="31"/>
      <c r="G42" s="31"/>
      <c r="H42" s="31"/>
      <c r="I42" s="31"/>
      <c r="J42" s="30"/>
      <c r="K42" s="29"/>
      <c r="L42" s="64"/>
      <c r="M42" s="30"/>
      <c r="N42" s="31"/>
      <c r="O42" s="29"/>
      <c r="P42" s="32"/>
    </row>
    <row r="43" spans="1:16" s="33" customFormat="1" ht="28.5">
      <c r="A43" s="40" t="s">
        <v>13</v>
      </c>
      <c r="B43" s="41" t="s">
        <v>42</v>
      </c>
      <c r="C43" s="41" t="s">
        <v>43</v>
      </c>
      <c r="D43" s="41" t="s">
        <v>23</v>
      </c>
      <c r="E43" s="41" t="s">
        <v>43</v>
      </c>
      <c r="F43" s="31"/>
      <c r="G43" s="31"/>
      <c r="H43" s="46" t="s">
        <v>95</v>
      </c>
      <c r="I43" s="47" t="s">
        <v>96</v>
      </c>
      <c r="J43" s="17"/>
      <c r="K43" s="29"/>
      <c r="L43" s="70">
        <f>+SUM(L44:L45)</f>
        <v>54393000</v>
      </c>
      <c r="M43" s="30"/>
      <c r="N43" s="31"/>
      <c r="O43" s="29"/>
      <c r="P43" s="45">
        <f>+SUM(P44:P45)</f>
        <v>59832300</v>
      </c>
    </row>
    <row r="44" spans="1:16" s="33" customFormat="1" ht="20.100000000000001" customHeight="1">
      <c r="A44" s="48" t="s">
        <v>13</v>
      </c>
      <c r="B44" s="49" t="s">
        <v>42</v>
      </c>
      <c r="C44" s="49" t="s">
        <v>43</v>
      </c>
      <c r="D44" s="49" t="s">
        <v>23</v>
      </c>
      <c r="E44" s="49" t="s">
        <v>43</v>
      </c>
      <c r="F44" s="49" t="s">
        <v>24</v>
      </c>
      <c r="G44" s="49"/>
      <c r="H44" s="31" t="s">
        <v>97</v>
      </c>
      <c r="I44" s="31" t="s">
        <v>98</v>
      </c>
      <c r="J44" s="17" t="s">
        <v>39</v>
      </c>
      <c r="K44" s="37" t="s">
        <v>149</v>
      </c>
      <c r="L44" s="64">
        <v>18693000</v>
      </c>
      <c r="M44" s="17" t="s">
        <v>28</v>
      </c>
      <c r="N44" s="36"/>
      <c r="O44" s="37" t="s">
        <v>149</v>
      </c>
      <c r="P44" s="32">
        <f t="shared" si="0"/>
        <v>20562300</v>
      </c>
    </row>
    <row r="45" spans="1:16" s="39" customFormat="1" ht="28.5">
      <c r="A45" s="34" t="s">
        <v>13</v>
      </c>
      <c r="B45" s="35" t="s">
        <v>42</v>
      </c>
      <c r="C45" s="35" t="s">
        <v>43</v>
      </c>
      <c r="D45" s="35" t="s">
        <v>23</v>
      </c>
      <c r="E45" s="35" t="s">
        <v>43</v>
      </c>
      <c r="F45" s="35" t="s">
        <v>99</v>
      </c>
      <c r="G45" s="35"/>
      <c r="H45" s="36" t="s">
        <v>100</v>
      </c>
      <c r="I45" s="50" t="s">
        <v>101</v>
      </c>
      <c r="J45" s="17" t="s">
        <v>39</v>
      </c>
      <c r="K45" s="37" t="s">
        <v>140</v>
      </c>
      <c r="L45" s="68">
        <v>35700000</v>
      </c>
      <c r="M45" s="17" t="s">
        <v>28</v>
      </c>
      <c r="N45" s="36"/>
      <c r="O45" s="37" t="s">
        <v>140</v>
      </c>
      <c r="P45" s="32">
        <f t="shared" si="0"/>
        <v>39270000</v>
      </c>
    </row>
    <row r="46" spans="1:16" s="33" customFormat="1" ht="20.100000000000001" customHeight="1">
      <c r="A46" s="31"/>
      <c r="B46" s="31"/>
      <c r="C46" s="31"/>
      <c r="D46" s="31"/>
      <c r="E46" s="31"/>
      <c r="F46" s="31"/>
      <c r="G46" s="31"/>
      <c r="H46" s="31"/>
      <c r="I46" s="31"/>
      <c r="J46" s="30"/>
      <c r="K46" s="29"/>
      <c r="L46" s="64"/>
      <c r="M46" s="30"/>
      <c r="N46" s="31"/>
      <c r="O46" s="29"/>
      <c r="P46" s="32"/>
    </row>
    <row r="47" spans="1:16" s="33" customFormat="1" ht="20.100000000000001" customHeight="1">
      <c r="A47" s="40" t="s">
        <v>13</v>
      </c>
      <c r="B47" s="41" t="s">
        <v>42</v>
      </c>
      <c r="C47" s="41" t="s">
        <v>43</v>
      </c>
      <c r="D47" s="41" t="s">
        <v>23</v>
      </c>
      <c r="E47" s="41" t="s">
        <v>36</v>
      </c>
      <c r="F47" s="31"/>
      <c r="G47" s="31"/>
      <c r="H47" s="46" t="s">
        <v>102</v>
      </c>
      <c r="I47" s="47" t="s">
        <v>104</v>
      </c>
      <c r="J47" s="17"/>
      <c r="K47" s="29"/>
      <c r="L47" s="70">
        <f>+SUM(L48:L49)</f>
        <v>428526000</v>
      </c>
      <c r="M47" s="30"/>
      <c r="N47" s="31"/>
      <c r="O47" s="29"/>
      <c r="P47" s="45">
        <f>+SUM(P48:P49)</f>
        <v>471378600</v>
      </c>
    </row>
    <row r="48" spans="1:16" s="39" customFormat="1" ht="20.100000000000001" customHeight="1">
      <c r="A48" s="34" t="s">
        <v>13</v>
      </c>
      <c r="B48" s="35" t="s">
        <v>42</v>
      </c>
      <c r="C48" s="35" t="s">
        <v>43</v>
      </c>
      <c r="D48" s="35" t="s">
        <v>23</v>
      </c>
      <c r="E48" s="35" t="s">
        <v>36</v>
      </c>
      <c r="F48" s="35" t="s">
        <v>24</v>
      </c>
      <c r="G48" s="35"/>
      <c r="H48" s="36" t="s">
        <v>103</v>
      </c>
      <c r="I48" s="36" t="s">
        <v>105</v>
      </c>
      <c r="J48" s="17" t="s">
        <v>39</v>
      </c>
      <c r="K48" s="37" t="s">
        <v>140</v>
      </c>
      <c r="L48" s="68">
        <v>428526000</v>
      </c>
      <c r="M48" s="17"/>
      <c r="N48" s="36"/>
      <c r="O48" s="37" t="s">
        <v>140</v>
      </c>
      <c r="P48" s="32">
        <f t="shared" si="0"/>
        <v>471378600</v>
      </c>
    </row>
    <row r="49" spans="1:16" s="33" customFormat="1" ht="20.100000000000001" customHeight="1">
      <c r="A49" s="31"/>
      <c r="B49" s="31"/>
      <c r="C49" s="31"/>
      <c r="D49" s="31"/>
      <c r="E49" s="31"/>
      <c r="F49" s="31"/>
      <c r="G49" s="31"/>
      <c r="H49" s="31"/>
      <c r="I49" s="31"/>
      <c r="J49" s="30"/>
      <c r="K49" s="29"/>
      <c r="L49" s="64"/>
      <c r="M49" s="30"/>
      <c r="N49" s="31"/>
      <c r="O49" s="29"/>
      <c r="P49" s="32"/>
    </row>
    <row r="50" spans="1:16" s="33" customFormat="1" ht="28.5">
      <c r="A50" s="40" t="s">
        <v>13</v>
      </c>
      <c r="B50" s="41" t="s">
        <v>42</v>
      </c>
      <c r="C50" s="41" t="s">
        <v>43</v>
      </c>
      <c r="D50" s="41" t="s">
        <v>23</v>
      </c>
      <c r="E50" s="41" t="s">
        <v>24</v>
      </c>
      <c r="F50" s="41" t="s">
        <v>24</v>
      </c>
      <c r="G50" s="31"/>
      <c r="H50" s="46" t="s">
        <v>106</v>
      </c>
      <c r="I50" s="47" t="s">
        <v>107</v>
      </c>
      <c r="J50" s="17"/>
      <c r="K50" s="29"/>
      <c r="L50" s="70">
        <f>+SUM(L51:L57)</f>
        <v>1329003000</v>
      </c>
      <c r="M50" s="30"/>
      <c r="N50" s="31"/>
      <c r="O50" s="29"/>
      <c r="P50" s="45">
        <f>+SUM(P51:P57)</f>
        <v>1461903300</v>
      </c>
    </row>
    <row r="51" spans="1:16" s="33" customFormat="1" ht="33" customHeight="1">
      <c r="A51" s="34" t="s">
        <v>13</v>
      </c>
      <c r="B51" s="35" t="s">
        <v>42</v>
      </c>
      <c r="C51" s="35" t="s">
        <v>43</v>
      </c>
      <c r="D51" s="35" t="s">
        <v>23</v>
      </c>
      <c r="E51" s="35" t="s">
        <v>24</v>
      </c>
      <c r="F51" s="35" t="s">
        <v>24</v>
      </c>
      <c r="G51" s="35" t="s">
        <v>24</v>
      </c>
      <c r="H51" s="27" t="s">
        <v>108</v>
      </c>
      <c r="I51" s="27" t="s">
        <v>109</v>
      </c>
      <c r="J51" s="17" t="s">
        <v>39</v>
      </c>
      <c r="K51" s="66" t="s">
        <v>150</v>
      </c>
      <c r="L51" s="64">
        <v>250000000</v>
      </c>
      <c r="M51" s="17" t="s">
        <v>28</v>
      </c>
      <c r="N51" s="36"/>
      <c r="O51" s="66" t="s">
        <v>150</v>
      </c>
      <c r="P51" s="32">
        <f t="shared" si="0"/>
        <v>275000000</v>
      </c>
    </row>
    <row r="52" spans="1:16" s="33" customFormat="1" ht="44.25" customHeight="1">
      <c r="A52" s="34" t="s">
        <v>13</v>
      </c>
      <c r="B52" s="35" t="s">
        <v>42</v>
      </c>
      <c r="C52" s="35" t="s">
        <v>43</v>
      </c>
      <c r="D52" s="35" t="s">
        <v>23</v>
      </c>
      <c r="E52" s="35" t="s">
        <v>24</v>
      </c>
      <c r="F52" s="35" t="s">
        <v>24</v>
      </c>
      <c r="G52" s="35" t="s">
        <v>29</v>
      </c>
      <c r="H52" s="27" t="s">
        <v>111</v>
      </c>
      <c r="I52" s="31" t="s">
        <v>112</v>
      </c>
      <c r="J52" s="17" t="s">
        <v>39</v>
      </c>
      <c r="K52" s="66" t="s">
        <v>151</v>
      </c>
      <c r="L52" s="64">
        <v>145700000</v>
      </c>
      <c r="M52" s="17" t="s">
        <v>28</v>
      </c>
      <c r="N52" s="36"/>
      <c r="O52" s="66" t="s">
        <v>151</v>
      </c>
      <c r="P52" s="32">
        <f t="shared" si="0"/>
        <v>160270000</v>
      </c>
    </row>
    <row r="53" spans="1:16" s="33" customFormat="1" ht="28.5">
      <c r="A53" s="34" t="s">
        <v>13</v>
      </c>
      <c r="B53" s="35" t="s">
        <v>42</v>
      </c>
      <c r="C53" s="35" t="s">
        <v>43</v>
      </c>
      <c r="D53" s="35" t="s">
        <v>23</v>
      </c>
      <c r="E53" s="35" t="s">
        <v>24</v>
      </c>
      <c r="F53" s="35" t="s">
        <v>24</v>
      </c>
      <c r="G53" s="35" t="s">
        <v>99</v>
      </c>
      <c r="H53" s="27" t="s">
        <v>130</v>
      </c>
      <c r="I53" s="27" t="s">
        <v>113</v>
      </c>
      <c r="J53" s="17" t="s">
        <v>39</v>
      </c>
      <c r="K53" s="37" t="s">
        <v>135</v>
      </c>
      <c r="L53" s="64">
        <v>78710000</v>
      </c>
      <c r="M53" s="17" t="s">
        <v>28</v>
      </c>
      <c r="N53" s="36"/>
      <c r="O53" s="37" t="s">
        <v>135</v>
      </c>
      <c r="P53" s="32">
        <f t="shared" si="0"/>
        <v>86581000</v>
      </c>
    </row>
    <row r="54" spans="1:16" s="33" customFormat="1" ht="33.75" customHeight="1">
      <c r="A54" s="34" t="s">
        <v>13</v>
      </c>
      <c r="B54" s="35" t="s">
        <v>42</v>
      </c>
      <c r="C54" s="35" t="s">
        <v>43</v>
      </c>
      <c r="D54" s="35" t="s">
        <v>23</v>
      </c>
      <c r="E54" s="35" t="s">
        <v>24</v>
      </c>
      <c r="F54" s="35" t="s">
        <v>24</v>
      </c>
      <c r="G54" s="35" t="s">
        <v>90</v>
      </c>
      <c r="H54" s="31" t="s">
        <v>114</v>
      </c>
      <c r="I54" s="31" t="s">
        <v>115</v>
      </c>
      <c r="J54" s="17" t="s">
        <v>39</v>
      </c>
      <c r="K54" s="66" t="s">
        <v>152</v>
      </c>
      <c r="L54" s="64">
        <v>570000000</v>
      </c>
      <c r="M54" s="17" t="s">
        <v>28</v>
      </c>
      <c r="N54" s="36"/>
      <c r="O54" s="66" t="s">
        <v>152</v>
      </c>
      <c r="P54" s="32">
        <f t="shared" si="0"/>
        <v>627000000</v>
      </c>
    </row>
    <row r="55" spans="1:16" s="33" customFormat="1" ht="28.5">
      <c r="A55" s="34" t="s">
        <v>13</v>
      </c>
      <c r="B55" s="35" t="s">
        <v>42</v>
      </c>
      <c r="C55" s="35" t="s">
        <v>43</v>
      </c>
      <c r="D55" s="35" t="s">
        <v>23</v>
      </c>
      <c r="E55" s="35" t="s">
        <v>24</v>
      </c>
      <c r="F55" s="35" t="s">
        <v>24</v>
      </c>
      <c r="G55" s="35" t="s">
        <v>32</v>
      </c>
      <c r="H55" s="27" t="s">
        <v>116</v>
      </c>
      <c r="I55" s="27" t="s">
        <v>117</v>
      </c>
      <c r="J55" s="17" t="s">
        <v>39</v>
      </c>
      <c r="K55" s="37" t="s">
        <v>138</v>
      </c>
      <c r="L55" s="64">
        <v>64975000</v>
      </c>
      <c r="M55" s="17" t="s">
        <v>28</v>
      </c>
      <c r="N55" s="36"/>
      <c r="O55" s="37" t="s">
        <v>138</v>
      </c>
      <c r="P55" s="32">
        <f t="shared" si="0"/>
        <v>71472500</v>
      </c>
    </row>
    <row r="56" spans="1:16" s="33" customFormat="1" ht="20.100000000000001" customHeight="1">
      <c r="A56" s="34" t="s">
        <v>13</v>
      </c>
      <c r="B56" s="35" t="s">
        <v>42</v>
      </c>
      <c r="C56" s="35" t="s">
        <v>43</v>
      </c>
      <c r="D56" s="35" t="s">
        <v>23</v>
      </c>
      <c r="E56" s="35" t="s">
        <v>24</v>
      </c>
      <c r="F56" s="35" t="s">
        <v>24</v>
      </c>
      <c r="G56" s="35" t="s">
        <v>86</v>
      </c>
      <c r="H56" s="31" t="s">
        <v>118</v>
      </c>
      <c r="I56" s="31" t="s">
        <v>119</v>
      </c>
      <c r="J56" s="17" t="s">
        <v>39</v>
      </c>
      <c r="K56" s="37" t="s">
        <v>153</v>
      </c>
      <c r="L56" s="64">
        <v>175000000</v>
      </c>
      <c r="M56" s="17" t="s">
        <v>28</v>
      </c>
      <c r="N56" s="36"/>
      <c r="O56" s="37" t="s">
        <v>153</v>
      </c>
      <c r="P56" s="32">
        <f t="shared" si="0"/>
        <v>192500000</v>
      </c>
    </row>
    <row r="57" spans="1:16" s="33" customFormat="1" ht="20.100000000000001" customHeight="1">
      <c r="A57" s="34" t="s">
        <v>13</v>
      </c>
      <c r="B57" s="35" t="s">
        <v>42</v>
      </c>
      <c r="C57" s="35" t="s">
        <v>43</v>
      </c>
      <c r="D57" s="35" t="s">
        <v>23</v>
      </c>
      <c r="E57" s="35" t="s">
        <v>24</v>
      </c>
      <c r="F57" s="35" t="s">
        <v>24</v>
      </c>
      <c r="G57" s="35" t="s">
        <v>36</v>
      </c>
      <c r="H57" s="31" t="s">
        <v>120</v>
      </c>
      <c r="I57" s="31" t="s">
        <v>121</v>
      </c>
      <c r="J57" s="17" t="s">
        <v>39</v>
      </c>
      <c r="K57" s="37" t="s">
        <v>154</v>
      </c>
      <c r="L57" s="64">
        <v>44618000</v>
      </c>
      <c r="M57" s="17" t="s">
        <v>28</v>
      </c>
      <c r="N57" s="36"/>
      <c r="O57" s="37" t="s">
        <v>154</v>
      </c>
      <c r="P57" s="32">
        <f t="shared" si="0"/>
        <v>49079800</v>
      </c>
    </row>
    <row r="58" spans="1:16" s="33" customFormat="1" ht="20.100000000000001" customHeight="1">
      <c r="A58" s="31"/>
      <c r="B58" s="31"/>
      <c r="C58" s="31"/>
      <c r="D58" s="31"/>
      <c r="E58" s="31"/>
      <c r="F58" s="31"/>
      <c r="G58" s="31"/>
      <c r="H58" s="31"/>
      <c r="I58" s="31"/>
      <c r="J58" s="30"/>
      <c r="K58" s="29"/>
      <c r="L58" s="64"/>
      <c r="M58" s="30"/>
      <c r="N58" s="31"/>
      <c r="O58" s="29"/>
      <c r="P58" s="32">
        <f t="shared" si="0"/>
        <v>0</v>
      </c>
    </row>
    <row r="59" spans="1:16" s="33" customFormat="1" ht="20.100000000000001" customHeight="1">
      <c r="A59" s="40" t="s">
        <v>13</v>
      </c>
      <c r="B59" s="41" t="s">
        <v>42</v>
      </c>
      <c r="C59" s="41" t="s">
        <v>43</v>
      </c>
      <c r="D59" s="41" t="s">
        <v>23</v>
      </c>
      <c r="E59" s="41" t="s">
        <v>29</v>
      </c>
      <c r="F59" s="41"/>
      <c r="G59" s="31"/>
      <c r="H59" s="46" t="s">
        <v>122</v>
      </c>
      <c r="I59" s="47" t="s">
        <v>123</v>
      </c>
      <c r="J59" s="30"/>
      <c r="K59" s="29"/>
      <c r="L59" s="70">
        <f>+L60+L61+L62</f>
        <v>369248000</v>
      </c>
      <c r="M59" s="51"/>
      <c r="N59" s="47"/>
      <c r="O59" s="29"/>
      <c r="P59" s="45">
        <f>+P60</f>
        <v>209409200</v>
      </c>
    </row>
    <row r="60" spans="1:16" s="33" customFormat="1" ht="32.25" customHeight="1">
      <c r="A60" s="34" t="s">
        <v>13</v>
      </c>
      <c r="B60" s="35" t="s">
        <v>42</v>
      </c>
      <c r="C60" s="35" t="s">
        <v>43</v>
      </c>
      <c r="D60" s="35" t="s">
        <v>23</v>
      </c>
      <c r="E60" s="35" t="s">
        <v>29</v>
      </c>
      <c r="F60" s="35" t="s">
        <v>24</v>
      </c>
      <c r="G60" s="31"/>
      <c r="H60" s="31" t="s">
        <v>124</v>
      </c>
      <c r="I60" s="31" t="s">
        <v>125</v>
      </c>
      <c r="J60" s="17" t="s">
        <v>39</v>
      </c>
      <c r="K60" s="66" t="s">
        <v>155</v>
      </c>
      <c r="L60" s="64">
        <v>190372000</v>
      </c>
      <c r="M60" s="17" t="s">
        <v>28</v>
      </c>
      <c r="N60" s="36"/>
      <c r="O60" s="66" t="s">
        <v>155</v>
      </c>
      <c r="P60" s="32">
        <f>+L60+(10%*L60)</f>
        <v>209409200</v>
      </c>
    </row>
    <row r="61" spans="1:16" s="33" customFormat="1" ht="33" customHeight="1">
      <c r="A61" s="34"/>
      <c r="B61" s="35" t="s">
        <v>42</v>
      </c>
      <c r="C61" s="35" t="s">
        <v>43</v>
      </c>
      <c r="D61" s="35" t="s">
        <v>23</v>
      </c>
      <c r="E61" s="35" t="s">
        <v>29</v>
      </c>
      <c r="F61" s="35" t="s">
        <v>29</v>
      </c>
      <c r="G61" s="31"/>
      <c r="H61" s="31" t="s">
        <v>131</v>
      </c>
      <c r="I61" s="27" t="s">
        <v>134</v>
      </c>
      <c r="J61" s="17" t="s">
        <v>39</v>
      </c>
      <c r="K61" s="37" t="s">
        <v>135</v>
      </c>
      <c r="L61" s="64">
        <v>104556000</v>
      </c>
      <c r="M61" s="17" t="s">
        <v>28</v>
      </c>
      <c r="N61" s="36"/>
      <c r="O61" s="37" t="s">
        <v>135</v>
      </c>
      <c r="P61" s="32">
        <f>+L61+(10%*L61)</f>
        <v>115011600</v>
      </c>
    </row>
    <row r="62" spans="1:16" s="33" customFormat="1" ht="20.100000000000001" customHeight="1">
      <c r="A62" s="34"/>
      <c r="B62" s="35" t="s">
        <v>42</v>
      </c>
      <c r="C62" s="35" t="s">
        <v>43</v>
      </c>
      <c r="D62" s="35" t="s">
        <v>23</v>
      </c>
      <c r="E62" s="35" t="s">
        <v>29</v>
      </c>
      <c r="F62" s="35" t="s">
        <v>90</v>
      </c>
      <c r="G62" s="31"/>
      <c r="H62" s="31" t="s">
        <v>132</v>
      </c>
      <c r="I62" s="31" t="s">
        <v>133</v>
      </c>
      <c r="J62" s="17" t="s">
        <v>39</v>
      </c>
      <c r="K62" s="37" t="s">
        <v>136</v>
      </c>
      <c r="L62" s="64">
        <v>74320000</v>
      </c>
      <c r="M62" s="17"/>
      <c r="N62" s="36"/>
      <c r="O62" s="37" t="s">
        <v>136</v>
      </c>
      <c r="P62" s="32">
        <f>+L62+(10%*L62)</f>
        <v>81752000</v>
      </c>
    </row>
    <row r="63" spans="1:16" s="33" customFormat="1" ht="20.100000000000001" customHeight="1">
      <c r="A63" s="31"/>
      <c r="B63" s="31"/>
      <c r="C63" s="31"/>
      <c r="D63" s="31"/>
      <c r="E63" s="31"/>
      <c r="F63" s="31"/>
      <c r="G63" s="31"/>
      <c r="H63" s="31"/>
      <c r="I63" s="31"/>
      <c r="J63" s="30"/>
      <c r="K63" s="29"/>
      <c r="L63" s="64"/>
      <c r="M63" s="30"/>
      <c r="N63" s="31"/>
      <c r="O63" s="29"/>
      <c r="P63" s="32"/>
    </row>
    <row r="64" spans="1:16" s="33" customFormat="1" ht="20.100000000000001" customHeight="1" thickBot="1">
      <c r="A64" s="31"/>
      <c r="B64" s="31"/>
      <c r="C64" s="31"/>
      <c r="D64" s="31"/>
      <c r="E64" s="31"/>
      <c r="F64" s="31"/>
      <c r="G64" s="53"/>
      <c r="H64" s="53"/>
      <c r="I64" s="53"/>
      <c r="J64" s="54"/>
      <c r="K64" s="55"/>
      <c r="L64" s="71"/>
      <c r="M64" s="54"/>
      <c r="N64" s="53"/>
      <c r="O64" s="55"/>
      <c r="P64" s="56"/>
    </row>
    <row r="65" spans="1:16" s="3" customFormat="1" ht="20.100000000000001" customHeight="1" thickTop="1" thickBot="1">
      <c r="A65" s="52"/>
      <c r="B65" s="52"/>
      <c r="C65" s="52"/>
      <c r="D65" s="52"/>
      <c r="E65" s="52"/>
      <c r="F65" s="52"/>
      <c r="G65" s="57"/>
      <c r="H65" s="57"/>
      <c r="I65" s="57"/>
      <c r="J65" s="58"/>
      <c r="K65" s="59"/>
      <c r="L65" s="72">
        <f>+L59+L50+L47+L43+L39+L36+L33+L25+L12</f>
        <v>5957611000</v>
      </c>
      <c r="M65" s="60"/>
      <c r="N65" s="61"/>
      <c r="O65" s="62"/>
      <c r="P65" s="63">
        <f t="shared" si="0"/>
        <v>6553372100</v>
      </c>
    </row>
    <row r="66" spans="1:16" s="3" customFormat="1" thickTop="1">
      <c r="J66" s="4"/>
      <c r="K66" s="4"/>
      <c r="L66" s="5"/>
      <c r="M66" s="4"/>
      <c r="O66" s="4"/>
    </row>
    <row r="67" spans="1:16" s="3" customFormat="1" ht="14.25">
      <c r="J67" s="4"/>
      <c r="K67" s="4"/>
      <c r="L67" s="5"/>
      <c r="M67" s="4"/>
      <c r="O67" s="4"/>
    </row>
    <row r="68" spans="1:16" s="3" customFormat="1" ht="14.25">
      <c r="J68" s="4"/>
      <c r="K68" s="4"/>
      <c r="L68" s="5"/>
      <c r="M68" s="4"/>
      <c r="O68" s="4"/>
    </row>
    <row r="69" spans="1:16" s="3" customFormat="1" ht="14.25">
      <c r="J69" s="4"/>
      <c r="K69" s="87"/>
      <c r="L69" s="87"/>
      <c r="M69" s="87"/>
      <c r="N69" s="87"/>
      <c r="O69" s="87"/>
    </row>
    <row r="70" spans="1:16" s="3" customFormat="1" ht="14.25">
      <c r="J70" s="4"/>
      <c r="K70" s="86"/>
      <c r="L70" s="86"/>
      <c r="M70" s="86"/>
      <c r="N70" s="86"/>
      <c r="O70" s="86"/>
    </row>
    <row r="71" spans="1:16" s="3" customFormat="1" ht="14.25">
      <c r="J71" s="4"/>
    </row>
    <row r="72" spans="1:16" s="3" customFormat="1" ht="14.25">
      <c r="J72" s="4"/>
    </row>
    <row r="73" spans="1:16" s="3" customFormat="1" ht="14.25">
      <c r="J73" s="4"/>
    </row>
    <row r="74" spans="1:16" s="3" customFormat="1" ht="14.25">
      <c r="J74" s="4"/>
      <c r="K74" s="86"/>
      <c r="L74" s="86"/>
      <c r="M74" s="86"/>
      <c r="N74" s="86"/>
      <c r="O74" s="86"/>
    </row>
    <row r="75" spans="1:16" s="3" customFormat="1" ht="14.25">
      <c r="J75" s="4"/>
      <c r="K75" s="88"/>
      <c r="L75" s="88"/>
      <c r="M75" s="88"/>
      <c r="N75" s="88"/>
      <c r="O75" s="88"/>
    </row>
    <row r="76" spans="1:16" s="3" customFormat="1" ht="14.25">
      <c r="J76" s="4"/>
      <c r="K76" s="4"/>
      <c r="L76" s="5"/>
      <c r="M76" s="4"/>
      <c r="O76" s="4"/>
    </row>
    <row r="77" spans="1:16" s="3" customFormat="1" ht="14.25">
      <c r="J77" s="4"/>
      <c r="K77" s="4"/>
      <c r="L77" s="5"/>
      <c r="M77" s="4"/>
      <c r="O77" s="4"/>
    </row>
    <row r="78" spans="1:16" s="3" customFormat="1" ht="14.25">
      <c r="J78" s="4"/>
      <c r="K78" s="4"/>
      <c r="L78" s="5"/>
      <c r="M78" s="4"/>
      <c r="O78" s="4"/>
    </row>
    <row r="79" spans="1:16" s="3" customFormat="1" ht="14.25">
      <c r="J79" s="4"/>
      <c r="K79" s="4"/>
      <c r="L79" s="5"/>
      <c r="M79" s="4"/>
      <c r="O79" s="4"/>
    </row>
    <row r="80" spans="1:16" s="3" customFormat="1" ht="14.25">
      <c r="J80" s="4"/>
      <c r="K80" s="4"/>
      <c r="L80" s="5"/>
      <c r="M80" s="4"/>
      <c r="O80" s="4"/>
    </row>
    <row r="81" spans="10:15" s="3" customFormat="1" ht="14.25">
      <c r="J81" s="4"/>
      <c r="K81" s="4"/>
      <c r="L81" s="5"/>
      <c r="M81" s="4"/>
      <c r="O81" s="4"/>
    </row>
    <row r="82" spans="10:15" s="3" customFormat="1" ht="14.25">
      <c r="J82" s="4"/>
      <c r="K82" s="4"/>
      <c r="L82" s="5"/>
      <c r="M82" s="4"/>
      <c r="O82" s="4"/>
    </row>
    <row r="83" spans="10:15" s="3" customFormat="1" ht="14.25">
      <c r="J83" s="4"/>
      <c r="K83" s="4"/>
      <c r="L83" s="5"/>
      <c r="M83" s="4"/>
      <c r="O83" s="4"/>
    </row>
    <row r="84" spans="10:15" s="3" customFormat="1" ht="14.25">
      <c r="J84" s="4"/>
      <c r="K84" s="4"/>
      <c r="L84" s="5"/>
      <c r="M84" s="4"/>
      <c r="O84" s="4"/>
    </row>
    <row r="85" spans="10:15" s="3" customFormat="1" ht="14.25">
      <c r="J85" s="4"/>
      <c r="K85" s="4"/>
      <c r="L85" s="5"/>
      <c r="M85" s="4"/>
      <c r="O85" s="4"/>
    </row>
    <row r="86" spans="10:15" s="3" customFormat="1" ht="14.25">
      <c r="J86" s="4"/>
      <c r="K86" s="4"/>
      <c r="L86" s="5"/>
      <c r="M86" s="4"/>
      <c r="O86" s="4"/>
    </row>
    <row r="87" spans="10:15" s="3" customFormat="1" ht="14.25">
      <c r="J87" s="4"/>
      <c r="K87" s="4"/>
      <c r="L87" s="5"/>
      <c r="M87" s="4"/>
      <c r="O87" s="4"/>
    </row>
    <row r="88" spans="10:15" s="3" customFormat="1" ht="14.25">
      <c r="J88" s="4"/>
      <c r="K88" s="4"/>
      <c r="L88" s="5"/>
      <c r="M88" s="4"/>
      <c r="O88" s="4"/>
    </row>
    <row r="89" spans="10:15" s="3" customFormat="1" ht="14.25">
      <c r="J89" s="4"/>
      <c r="K89" s="4"/>
      <c r="L89" s="5"/>
      <c r="M89" s="4"/>
      <c r="O89" s="4"/>
    </row>
    <row r="90" spans="10:15" s="3" customFormat="1" ht="14.25">
      <c r="J90" s="4"/>
      <c r="K90" s="4"/>
      <c r="L90" s="5"/>
      <c r="M90" s="4"/>
      <c r="O90" s="4"/>
    </row>
    <row r="91" spans="10:15" s="3" customFormat="1" ht="14.25">
      <c r="J91" s="4"/>
      <c r="K91" s="4"/>
      <c r="L91" s="5"/>
      <c r="M91" s="4"/>
      <c r="O91" s="4"/>
    </row>
    <row r="92" spans="10:15" s="3" customFormat="1" ht="14.25">
      <c r="J92" s="4"/>
      <c r="K92" s="4"/>
      <c r="L92" s="5"/>
      <c r="M92" s="4"/>
      <c r="O92" s="4"/>
    </row>
    <row r="93" spans="10:15" s="3" customFormat="1" ht="14.25">
      <c r="J93" s="4"/>
      <c r="K93" s="4"/>
      <c r="L93" s="5"/>
      <c r="M93" s="4"/>
      <c r="O93" s="4"/>
    </row>
    <row r="94" spans="10:15" s="3" customFormat="1" ht="14.25">
      <c r="J94" s="4"/>
      <c r="K94" s="4"/>
      <c r="L94" s="5"/>
      <c r="M94" s="4"/>
      <c r="O94" s="4"/>
    </row>
    <row r="95" spans="10:15" s="3" customFormat="1" ht="14.25">
      <c r="J95" s="4"/>
      <c r="K95" s="4"/>
      <c r="L95" s="5"/>
      <c r="M95" s="4"/>
      <c r="O95" s="4"/>
    </row>
    <row r="96" spans="10:15" s="3" customFormat="1" ht="14.25">
      <c r="J96" s="4"/>
      <c r="K96" s="4"/>
      <c r="L96" s="5"/>
      <c r="M96" s="4"/>
      <c r="O96" s="4"/>
    </row>
    <row r="97" spans="10:15" s="3" customFormat="1" ht="14.25">
      <c r="J97" s="4"/>
      <c r="K97" s="4"/>
      <c r="L97" s="5"/>
      <c r="M97" s="4"/>
      <c r="O97" s="4"/>
    </row>
    <row r="98" spans="10:15" s="3" customFormat="1" ht="14.25">
      <c r="J98" s="4"/>
      <c r="K98" s="4"/>
      <c r="L98" s="5"/>
      <c r="M98" s="4"/>
      <c r="O98" s="4"/>
    </row>
    <row r="99" spans="10:15" s="3" customFormat="1" ht="14.25">
      <c r="J99" s="4"/>
      <c r="K99" s="4"/>
      <c r="L99" s="5"/>
      <c r="M99" s="4"/>
      <c r="O99" s="4"/>
    </row>
    <row r="100" spans="10:15" s="3" customFormat="1" ht="14.25">
      <c r="J100" s="4"/>
      <c r="K100" s="4"/>
      <c r="L100" s="5"/>
      <c r="M100" s="4"/>
      <c r="O100" s="4"/>
    </row>
    <row r="101" spans="10:15" s="3" customFormat="1" ht="14.25">
      <c r="J101" s="4"/>
      <c r="K101" s="4"/>
      <c r="L101" s="5"/>
      <c r="M101" s="4"/>
      <c r="O101" s="4"/>
    </row>
    <row r="102" spans="10:15" s="3" customFormat="1" ht="14.25">
      <c r="J102" s="4"/>
      <c r="K102" s="4"/>
      <c r="L102" s="5"/>
      <c r="M102" s="4"/>
      <c r="O102" s="4"/>
    </row>
    <row r="103" spans="10:15" s="3" customFormat="1" ht="14.25">
      <c r="J103" s="4"/>
      <c r="K103" s="4"/>
      <c r="L103" s="5"/>
      <c r="M103" s="4"/>
      <c r="O103" s="4"/>
    </row>
    <row r="104" spans="10:15" s="3" customFormat="1" ht="14.25">
      <c r="J104" s="4"/>
      <c r="K104" s="4"/>
      <c r="L104" s="5"/>
      <c r="M104" s="4"/>
      <c r="O104" s="4"/>
    </row>
    <row r="105" spans="10:15" s="3" customFormat="1" ht="14.25">
      <c r="J105" s="4"/>
      <c r="K105" s="4"/>
      <c r="L105" s="5"/>
      <c r="M105" s="4"/>
      <c r="O105" s="4"/>
    </row>
    <row r="106" spans="10:15" s="3" customFormat="1" ht="14.25">
      <c r="J106" s="4"/>
      <c r="K106" s="4"/>
      <c r="L106" s="5"/>
      <c r="M106" s="4"/>
      <c r="O106" s="4"/>
    </row>
    <row r="107" spans="10:15" s="3" customFormat="1" ht="14.25">
      <c r="J107" s="4"/>
      <c r="K107" s="4"/>
      <c r="L107" s="5"/>
      <c r="M107" s="4"/>
      <c r="O107" s="4"/>
    </row>
    <row r="108" spans="10:15" s="3" customFormat="1" ht="14.25">
      <c r="J108" s="4"/>
      <c r="K108" s="4"/>
      <c r="L108" s="5"/>
      <c r="M108" s="4"/>
      <c r="O108" s="4"/>
    </row>
    <row r="109" spans="10:15" s="3" customFormat="1" ht="14.25">
      <c r="J109" s="4"/>
      <c r="K109" s="4"/>
      <c r="L109" s="5"/>
      <c r="M109" s="4"/>
      <c r="O109" s="4"/>
    </row>
  </sheetData>
  <mergeCells count="15">
    <mergeCell ref="K69:O69"/>
    <mergeCell ref="K70:O70"/>
    <mergeCell ref="K74:O74"/>
    <mergeCell ref="K75:O75"/>
    <mergeCell ref="O8:P8"/>
    <mergeCell ref="E1:P1"/>
    <mergeCell ref="E2:P2"/>
    <mergeCell ref="E3:P3"/>
    <mergeCell ref="E4:P4"/>
    <mergeCell ref="I8:I9"/>
    <mergeCell ref="A10:F10"/>
    <mergeCell ref="H8:H9"/>
    <mergeCell ref="A8:G9"/>
    <mergeCell ref="N8:N9"/>
    <mergeCell ref="J8:L8"/>
  </mergeCells>
  <pageMargins left="0.16" right="0" top="0.35433070866141703" bottom="0.15748031496063" header="0.31496062992126" footer="0.31496062992126"/>
  <pageSetup paperSize="258" scale="5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Wisha</cp:lastModifiedBy>
  <cp:lastPrinted>2011-01-01T22:35:23Z</cp:lastPrinted>
  <dcterms:created xsi:type="dcterms:W3CDTF">2017-03-16T07:07:48Z</dcterms:created>
  <dcterms:modified xsi:type="dcterms:W3CDTF">2017-08-16T06:52:15Z</dcterms:modified>
</cp:coreProperties>
</file>